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psyche\ccl\PASTA DE  SERVIDORES\CAMILA\LICITAÇÕES\PREGÃO ELETRÔNICO\2026\PE - XX-XXXX - Apoio SETIM - COAT\EDITAL - TR - PLANILHAS\pós juridico\EDITAL_TR_PE008.2026.TJBA\"/>
    </mc:Choice>
  </mc:AlternateContent>
  <xr:revisionPtr revIDLastSave="0" documentId="8_{A03E7330-F65A-4D51-9952-036DE395A53A}" xr6:coauthVersionLast="47" xr6:coauthVersionMax="47" xr10:uidLastSave="{00000000-0000-0000-0000-000000000000}"/>
  <bookViews>
    <workbookView xWindow="28680" yWindow="-120" windowWidth="13740" windowHeight="23640" firstSheet="1" activeTab="2" xr2:uid="{00000000-000D-0000-FFFF-FFFF00000000}"/>
  </bookViews>
  <sheets>
    <sheet name="Informações Licitante" sheetId="10" r:id="rId1"/>
    <sheet name="Proposta" sheetId="11" r:id="rId2"/>
    <sheet name="Planilha Analítica" sheetId="4" r:id="rId3"/>
    <sheet name="Notas Explicativas" sheetId="6" r:id="rId4"/>
    <sheet name="PIS-COFINS" sheetId="7" r:id="rId5"/>
    <sheet name="Insumos Depreciáveis" sheetId="8" r:id="rId6"/>
    <sheet name="Insumos Não Depreciáveis" sheetId="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8" l="1"/>
  <c r="F19" i="8" s="1"/>
  <c r="G18" i="8"/>
  <c r="F18" i="8" s="1"/>
  <c r="G17" i="8"/>
  <c r="F17" i="8" s="1"/>
  <c r="G16" i="8"/>
  <c r="F16" i="8" s="1"/>
  <c r="G15" i="8"/>
  <c r="F15" i="8" s="1"/>
  <c r="G14" i="8"/>
  <c r="F14" i="8" s="1"/>
  <c r="G13" i="8"/>
  <c r="F13" i="8" s="1"/>
  <c r="G12" i="8"/>
  <c r="F12" i="8" s="1"/>
  <c r="G11" i="8"/>
  <c r="F11" i="8" s="1"/>
  <c r="G10" i="8"/>
  <c r="F10" i="8" s="1"/>
  <c r="G9" i="8"/>
  <c r="F9" i="8" s="1"/>
  <c r="G8" i="8"/>
  <c r="F8" i="8" s="1"/>
  <c r="G7" i="8"/>
  <c r="F7" i="8" s="1"/>
  <c r="G6" i="8"/>
  <c r="F6" i="8" s="1"/>
  <c r="F16" i="9"/>
  <c r="F15" i="9"/>
  <c r="F14" i="9"/>
  <c r="F13" i="9"/>
  <c r="F12" i="9"/>
  <c r="F11" i="9"/>
  <c r="F10" i="9"/>
  <c r="F9" i="9"/>
  <c r="F8" i="9"/>
  <c r="F7" i="9"/>
  <c r="F6" i="9"/>
  <c r="F5" i="9"/>
  <c r="I53" i="4"/>
  <c r="F17" i="9" l="1"/>
  <c r="F18" i="9" s="1"/>
  <c r="F20" i="9" s="1"/>
  <c r="G5" i="8"/>
  <c r="F5" i="8" s="1"/>
  <c r="G4" i="8"/>
  <c r="F4" i="8" s="1"/>
  <c r="H57" i="4"/>
  <c r="H33" i="4"/>
  <c r="F21" i="8" l="1"/>
  <c r="F23" i="8" s="1"/>
  <c r="H74" i="4"/>
  <c r="H80" i="4" l="1"/>
  <c r="I68" i="4"/>
  <c r="I91" i="4" s="1"/>
  <c r="I88" i="4"/>
  <c r="H43" i="4"/>
  <c r="H60" i="4" s="1"/>
  <c r="H61" i="4" s="1"/>
  <c r="I25" i="4"/>
  <c r="I24" i="4"/>
  <c r="I26" i="4" l="1"/>
  <c r="I28" i="4" s="1"/>
  <c r="I85" i="4" l="1"/>
  <c r="I59" i="4"/>
  <c r="I58" i="4"/>
  <c r="I57" i="4"/>
  <c r="I32" i="4"/>
  <c r="I31" i="4"/>
  <c r="I60" i="4"/>
  <c r="I56" i="4"/>
  <c r="I61" i="4" l="1"/>
  <c r="I89" i="4" s="1"/>
  <c r="I33" i="4"/>
  <c r="I86" i="4" s="1"/>
  <c r="I38" i="4" l="1"/>
  <c r="I42" i="4"/>
  <c r="I40" i="4"/>
  <c r="I37" i="4"/>
  <c r="I35" i="4"/>
  <c r="I41" i="4"/>
  <c r="I39" i="4"/>
  <c r="I36" i="4"/>
  <c r="I43" i="4" l="1"/>
  <c r="I87" i="4" s="1"/>
  <c r="I90" i="4" l="1"/>
  <c r="I71" i="4" l="1"/>
  <c r="I72" i="4" l="1"/>
  <c r="I73" i="4" s="1"/>
  <c r="I76" i="4" s="1"/>
  <c r="I77" i="4" l="1"/>
  <c r="I78" i="4"/>
  <c r="I79" i="4"/>
  <c r="I80" i="4" l="1"/>
  <c r="I92" i="4" s="1"/>
  <c r="I93" i="4" s="1"/>
</calcChain>
</file>

<file path=xl/sharedStrings.xml><?xml version="1.0" encoding="utf-8"?>
<sst xmlns="http://schemas.openxmlformats.org/spreadsheetml/2006/main" count="402" uniqueCount="277">
  <si>
    <t>Discriminação dos Serviços (dados referentes à contratação)</t>
  </si>
  <si>
    <t>A</t>
  </si>
  <si>
    <t>Data de apresentação da proposta (dia/mês/ano)</t>
  </si>
  <si>
    <t>B</t>
  </si>
  <si>
    <t>C</t>
  </si>
  <si>
    <t>D</t>
  </si>
  <si>
    <t>Identificação do serviço</t>
  </si>
  <si>
    <t>E</t>
  </si>
  <si>
    <t>Número de meses de execução contratual</t>
  </si>
  <si>
    <t>F</t>
  </si>
  <si>
    <t>Dados complementares para composição dos custos referente à mão de obra</t>
  </si>
  <si>
    <t>Classificação Brasileira de Ocupações (CBO)</t>
  </si>
  <si>
    <t>Categoria profissional (vinculada à execução contratual)</t>
  </si>
  <si>
    <t>Data base da categoria (dia/mês/ano)</t>
  </si>
  <si>
    <t>MÓDULO 1: COMPOSIÇÃO DA REMUNERAÇÃO</t>
  </si>
  <si>
    <t>Composição da remuneração</t>
  </si>
  <si>
    <t>Valor (R$)</t>
  </si>
  <si>
    <t>TOTAL</t>
  </si>
  <si>
    <t>2.1</t>
  </si>
  <si>
    <t>13º (décimo terceiro) salário, férias e adicional de férias</t>
  </si>
  <si>
    <t xml:space="preserve">Percentual </t>
  </si>
  <si>
    <t>Férias e Adicional de Férias (terço constitucional)</t>
  </si>
  <si>
    <t>Total</t>
  </si>
  <si>
    <t>2.2</t>
  </si>
  <si>
    <t>GPS, FGTS e Outras Contribuições</t>
  </si>
  <si>
    <t>SENAI ou SENAC</t>
  </si>
  <si>
    <t>SEBRAE</t>
  </si>
  <si>
    <t>G</t>
  </si>
  <si>
    <t>INCRA</t>
  </si>
  <si>
    <t>H</t>
  </si>
  <si>
    <t>FGTS</t>
  </si>
  <si>
    <t>SubTotal</t>
  </si>
  <si>
    <t>MÓDULO 5: INSUMOS DIVERSOS</t>
  </si>
  <si>
    <t>Insumos diversos</t>
  </si>
  <si>
    <t>Tributos</t>
  </si>
  <si>
    <t>-</t>
  </si>
  <si>
    <t>a) Cofins</t>
  </si>
  <si>
    <t>b) PIS</t>
  </si>
  <si>
    <t>2. QUADRO-RESUMO DO CUSTO POR EMPREGADO</t>
  </si>
  <si>
    <t>Mão de obra vinculada à execução contratual (valor por empregado)</t>
  </si>
  <si>
    <t>Módulo 5 - Insumos diversos</t>
  </si>
  <si>
    <t>Valor total por empregado</t>
  </si>
  <si>
    <t xml:space="preserve">Salário-base </t>
  </si>
  <si>
    <t>Adicional de Periculosidade</t>
  </si>
  <si>
    <t xml:space="preserve">13º salário </t>
  </si>
  <si>
    <t>Auxílio-Refeição/Alimentação</t>
  </si>
  <si>
    <t xml:space="preserve">Aviso-prévio indenizado </t>
  </si>
  <si>
    <t>Aviso-previo trabalhado</t>
  </si>
  <si>
    <t xml:space="preserve">Incidência dos encargos do submódulo 2.2 sobre o APT </t>
  </si>
  <si>
    <t xml:space="preserve">Uniformes </t>
  </si>
  <si>
    <t>c) ISS</t>
  </si>
  <si>
    <t>d) CPRB</t>
  </si>
  <si>
    <t>Sub-total</t>
  </si>
  <si>
    <t>Multa do FGTS  por dispensa sem justa causa</t>
  </si>
  <si>
    <t xml:space="preserve">Incidência do FGTS sobre o aviso-prévio indenizado </t>
  </si>
  <si>
    <t>Adicional de Insalubridade</t>
  </si>
  <si>
    <t>Adicional Noturno</t>
  </si>
  <si>
    <t>Seguro de Vida</t>
  </si>
  <si>
    <t>Assistência Médica</t>
  </si>
  <si>
    <t>Assistência Odontológica</t>
  </si>
  <si>
    <t>Vale Transporte</t>
  </si>
  <si>
    <t>Exames Médicos</t>
  </si>
  <si>
    <t>MÓDULO 3 - BENEFÍCIOS MENSAIS E DIÁRIOS</t>
  </si>
  <si>
    <t xml:space="preserve">PLANILHA DE CUSTOS E FORMAÇÃO DE PREÇOS </t>
  </si>
  <si>
    <t>Salário Mínimo</t>
  </si>
  <si>
    <t>PCMSO, PPRA, CIPA e LTCAT</t>
  </si>
  <si>
    <t>MÓDULO 4 - PROVISÃO PARA RESCISÃO</t>
  </si>
  <si>
    <t>Benefícios Mensais e Diários</t>
  </si>
  <si>
    <t>Percentual</t>
  </si>
  <si>
    <t>C.1    Tributos</t>
  </si>
  <si>
    <t>Custos Indiretos</t>
  </si>
  <si>
    <t>Lucro</t>
  </si>
  <si>
    <t>MÓDULO 2 : ENCARGOS TRABALHISTAS E PREVIDENCIÁRIOS</t>
  </si>
  <si>
    <t>Módulo 1 - Composição da Remuneração</t>
  </si>
  <si>
    <t>Módulo 3 - Benefícios Mensais e Diários</t>
  </si>
  <si>
    <t>Módulo 4 - Provisão para Rescisão</t>
  </si>
  <si>
    <t>Provisão para Rescisão</t>
  </si>
  <si>
    <t>MÓDULO 6 - CUSTOS INDIRETOS, LUCRO E TRIBUTOS</t>
  </si>
  <si>
    <t>Custos indiretos, lucro e tributos</t>
  </si>
  <si>
    <t>Módulo 2 - Encargos Trabalhistas</t>
  </si>
  <si>
    <t>Módulo 2 - Encargos Previdenciários e FGTS</t>
  </si>
  <si>
    <t>Módulo 6 - Custos indiretos, lucro e tributos</t>
  </si>
  <si>
    <t>Planilha Analítica de Custos e Formação de Preços</t>
  </si>
  <si>
    <t>NOTAS EXPLICATIVAS</t>
  </si>
  <si>
    <t>Memória de cálculo</t>
  </si>
  <si>
    <t>Fundamento</t>
  </si>
  <si>
    <r>
      <t xml:space="preserve">Salário Base </t>
    </r>
    <r>
      <rPr>
        <vertAlign val="superscript"/>
        <sz val="9"/>
        <rFont val="Arial"/>
        <family val="2"/>
      </rPr>
      <t>(1)</t>
    </r>
  </si>
  <si>
    <t>Artigo 457 e 458 da CLT.</t>
  </si>
  <si>
    <t xml:space="preserve">Adicional de Periculosidade </t>
  </si>
  <si>
    <t>Salário Base x 30%</t>
  </si>
  <si>
    <t>Súmula 132 TST. Artigo 193 a 197 da CLT. Artigo 7º, inciso XXIII da CF. NR 16 do MTE.</t>
  </si>
  <si>
    <t xml:space="preserve">Adicional de Insalubridade </t>
  </si>
  <si>
    <t>Regras do instrumento coletivo da categoria, se houver. Artigo 189 a 192 da CLT (10%, 20% ou 40%). NR 15 do MTE. Súmula nº. 139 do TST.</t>
  </si>
  <si>
    <t xml:space="preserve">Adicional Noturno </t>
  </si>
  <si>
    <t>Artigo 73 da CLT e artigo 7º, inciso IX da CF. Súmula nº 60 do TST e OJ-SDI1-259 do TST.</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</si>
  <si>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Tribunal,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</si>
  <si>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</si>
  <si>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t>Submódulo 2.1 - 13º Salário e Adicional de Férias</t>
  </si>
  <si>
    <t>%</t>
  </si>
  <si>
    <r>
      <t xml:space="preserve">13º Salário </t>
    </r>
    <r>
      <rPr>
        <b/>
        <vertAlign val="superscript"/>
        <sz val="9"/>
        <rFont val="Arial"/>
        <family val="2"/>
      </rPr>
      <t>(1)</t>
    </r>
  </si>
  <si>
    <t>((1/12) x 100) ≅ 8,33%</t>
  </si>
  <si>
    <t>Art. 7º, VIII, CF/88. Decreto n. 57.155, de 3/11/1965</t>
  </si>
  <si>
    <r>
      <t xml:space="preserve">Adicional de Férias </t>
    </r>
    <r>
      <rPr>
        <b/>
        <vertAlign val="superscript"/>
        <sz val="9"/>
        <rFont val="Arial"/>
        <family val="2"/>
      </rPr>
      <t>(2)</t>
    </r>
  </si>
  <si>
    <t>((1/3) x (1/12) x 100) ≅ 2,78%</t>
  </si>
  <si>
    <t xml:space="preserve">Art. 7º, XVII, CF/88; </t>
  </si>
  <si>
    <t>Total do 13º salário e adicional de férias</t>
  </si>
  <si>
    <t>Estudos do CNJ – Resolução nº 98/2009</t>
  </si>
  <si>
    <t>(1) 13º Salário - Gratificação de Natal, instituída pela Lei nº 4.090, de 13 de julho de 1962. O percentual dessa rubrica pode ser obtido pelo cálculo: ((1/12) x 100) = 8,33%.</t>
  </si>
  <si>
    <t>(2) 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</si>
  <si>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</si>
  <si>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</si>
  <si>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(3) Lei 13.161/2015 - Contribuição Previdenciária sobre a Receita Bruta (CPRB)</t>
    </r>
  </si>
  <si>
    <t>SESI ou SESC</t>
  </si>
  <si>
    <t>Anexo II da IN RFB n. 971/09; art. 30 da Lei n° 8.036/90; art. 1°da Lei n° 8.154/90; art. 240 da Constituição Federal.</t>
  </si>
  <si>
    <t>Anexo II da IN RFB n. 971/09; Decreto n.º 2.318/86</t>
  </si>
  <si>
    <t>Anexo II da IN RFB n. 971/09; Lei n.º 7.787/89; DL n.º 1.146/70; Lei Complementar nº 11/71.</t>
  </si>
  <si>
    <t>Salário Educação</t>
  </si>
  <si>
    <t>Anexo II da IN RFB n. 971/09; art. 3°, inciso I do Decreto n° 87.043/1982; art. 15 – Lei nº 9.424/96; art. 1º § 1º - Decreto Nº 6.003/2006; art. 212 § 5º da Constituição Federal; Súmula Nº 732 do STF.</t>
  </si>
  <si>
    <t>Art. 15, Lei nº 8.036/90 e Art. 7º, III,</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</si>
  <si>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</si>
  <si>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971/2009 e/ou legislação superveniente. Súmula 351 do STJ.</t>
  </si>
  <si>
    <t>Anexo II da IN RFB n. 971/09. Art. 8º, Lei n.º 8.029/90 e Lei n.º 8154/90</t>
  </si>
  <si>
    <t>Total dos encargos previdenciários e FGTS</t>
  </si>
  <si>
    <r>
      <rPr>
        <b/>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t>
    </r>
    <r>
      <rPr>
        <b/>
        <sz val="9"/>
        <rFont val="Arial"/>
        <family val="2"/>
      </rPr>
      <t xml:space="preserve"> Seguro de Acidente de Trabalho - SAT</t>
    </r>
    <r>
      <rPr>
        <sz val="9"/>
        <rFont val="Arial"/>
        <family val="2"/>
      </rPr>
      <t xml:space="preserve">). A contribuição GILL/RAT é apurada por meio de um indicador criado pela Receita Federal: o </t>
    </r>
    <r>
      <rPr>
        <b/>
        <sz val="9"/>
        <rFont val="Arial"/>
        <family val="2"/>
      </rPr>
      <t>RAT Ajustado</t>
    </r>
    <r>
      <rPr>
        <sz val="9"/>
        <rFont val="Arial"/>
        <family val="2"/>
      </rPr>
      <t xml:space="preserve">. Sendo assim, em regra, considera-se para fins de definição da planilha modelo que </t>
    </r>
    <r>
      <rPr>
        <b/>
        <sz val="9"/>
        <rFont val="Arial"/>
        <family val="2"/>
      </rPr>
      <t>GILL/RAT = SAT = RAT Ajustado</t>
    </r>
    <r>
      <rPr>
        <sz val="9"/>
        <rFont val="Arial"/>
        <family val="2"/>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</si>
  <si>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971/2009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</si>
  <si>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</si>
  <si>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t>Vale-Transporte</t>
  </si>
  <si>
    <t>Artigo 4º, § único, da Lei nº 7.418/85 e art. 9º do Decreto nº 95.247/87.</t>
  </si>
  <si>
    <t>Auxílio-Alimentação</t>
  </si>
  <si>
    <t>Artigo 458, §§ 2º e 3º, da CLT, Lei nº 6.321/76, Decreto nº 5/91 e CCT.</t>
  </si>
  <si>
    <t>Artigo 458, inciso IV da CLT e CCT</t>
  </si>
  <si>
    <r>
      <t xml:space="preserve">Não serão autorizadas, conforme orientação constante do Ofício nº 0443427 – SG constante no Processo n. 013346/2018 encaminhado pelo Conselho Nacional de Justiça, a cotação de valores na Planilha de Custos decorrentes de cláusulas de instrumentos coletivos que disponham: </t>
    </r>
    <r>
      <rPr>
        <b/>
        <sz val="9"/>
        <rFont val="Arial"/>
        <family val="2"/>
      </rPr>
      <t xml:space="preserve">1. </t>
    </r>
    <r>
      <rPr>
        <sz val="9"/>
        <rFont val="Arial"/>
        <family val="2"/>
      </rPr>
      <t xml:space="preserve">Participação dos trabalhadores nos lucros ou resultados da empresa contratada; </t>
    </r>
    <r>
      <rPr>
        <b/>
        <sz val="9"/>
        <rFont val="Arial"/>
        <family val="2"/>
      </rPr>
      <t>2.</t>
    </r>
    <r>
      <rPr>
        <sz val="9"/>
        <rFont val="Arial"/>
        <family val="2"/>
      </rPr>
      <t xml:space="preserve"> Matéria não trabalhista. </t>
    </r>
    <r>
      <rPr>
        <b/>
        <sz val="9"/>
        <rFont val="Arial"/>
        <family val="2"/>
      </rPr>
      <t>3.</t>
    </r>
    <r>
      <rPr>
        <sz val="9"/>
        <rFont val="Arial"/>
        <family val="2"/>
      </rPr>
      <t xml:space="preserve"> Direitos não previstos em lei, como por exemplo, valores ou índices obrigatórios de encargos sociais ou previdenciários; </t>
    </r>
    <r>
      <rPr>
        <b/>
        <sz val="9"/>
        <rFont val="Arial"/>
        <family val="2"/>
      </rPr>
      <t>4.</t>
    </r>
    <r>
      <rPr>
        <sz val="9"/>
        <rFont val="Arial"/>
        <family val="2"/>
      </rPr>
      <t xml:space="preserve"> Preços para os insumos relacionados ao exercício da atividade; </t>
    </r>
    <r>
      <rPr>
        <b/>
        <sz val="9"/>
        <rFont val="Arial"/>
        <family val="2"/>
      </rPr>
      <t xml:space="preserve">5. </t>
    </r>
    <r>
      <rPr>
        <sz val="9"/>
        <rFont val="Arial"/>
        <family val="2"/>
      </rPr>
      <t>Obrigações e direitos que somente se aplicam aos contratos com Administração ou que não são de concessão obrigatória a todos trabalhadores abrangidos pelo instrumento coletivo.</t>
    </r>
  </si>
  <si>
    <r>
      <t xml:space="preserve">Aviso Prévio Indenizado </t>
    </r>
    <r>
      <rPr>
        <b/>
        <vertAlign val="superscript"/>
        <sz val="9"/>
        <rFont val="Arial"/>
        <family val="2"/>
      </rPr>
      <t>(1)</t>
    </r>
  </si>
  <si>
    <t>Art. 7º, XXI, CF/88. Art. 477, 487 e 491 da CLT. Lei n. 12.506/2011.</t>
  </si>
  <si>
    <t>Incidência do FGTS sobre o Aviso Prévio Indenizado</t>
  </si>
  <si>
    <t>Súmula 305 TST.</t>
  </si>
  <si>
    <t>Art. 18 da Lei 8.036/90. Art. 12 da Lei 13.932/2019. Art. 5º, inciso III, da IN STJG/GDG n. 14/2020.</t>
  </si>
  <si>
    <r>
      <t xml:space="preserve">Aviso Prévio Trabalhado </t>
    </r>
    <r>
      <rPr>
        <b/>
        <vertAlign val="superscript"/>
        <sz val="9"/>
        <rFont val="Arial"/>
        <family val="2"/>
      </rPr>
      <t>(3)</t>
    </r>
  </si>
  <si>
    <t xml:space="preserve">Art. 7º, XXI, CF/88, 477,487 e 491 CLT. Acórdãos n. 1904/2007-TCU-Plenário e n. 3006/2010-TCU-Plenário </t>
  </si>
  <si>
    <t>D.1</t>
  </si>
  <si>
    <t>{[(7/30 x 0,1) + (7/30 x 0,1 x 8/12)] / 20}  x 100) ≅  0,194%</t>
  </si>
  <si>
    <t>Lei 12.506/2011. Acórdão n. 1186/2017-TCU-Plenário</t>
  </si>
  <si>
    <t>Incidência do submódulo 2.2 sobre o Aviso Prévio trabalhado</t>
  </si>
  <si>
    <t xml:space="preserve">Acórdãos n. 1904/2007-TCU-Plenário e n. 3006/2010-TCU-Plenário </t>
  </si>
  <si>
    <t>E.1</t>
  </si>
  <si>
    <t>((0,3680 x 0,00194) x 100) ≅  0,07%</t>
  </si>
  <si>
    <t>Total da provisão para rescisão - Primeiro ano de vigência</t>
  </si>
  <si>
    <t>Total da provisão para rescisão - após a primeira prorrogação</t>
  </si>
  <si>
    <t xml:space="preserve">(3)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t>
  </si>
  <si>
    <t>Módulo 5 - Insumos Diversos</t>
  </si>
  <si>
    <t>Art. 456-A da CLT</t>
  </si>
  <si>
    <t>De acordo com a memória de cálculo específica com base na justificativa dos estudos preliminares.</t>
  </si>
  <si>
    <r>
      <rPr>
        <b/>
        <vertAlign val="superscript"/>
        <sz val="9"/>
        <rFont val="Arial"/>
        <family val="2"/>
      </rPr>
      <t xml:space="preserve">(1) </t>
    </r>
    <r>
      <rPr>
        <sz val="9"/>
        <rFont val="Arial"/>
        <family val="2"/>
      </rPr>
      <t xml:space="preserve">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t>
    </r>
  </si>
  <si>
    <t>Módulo 6 - Custos Indiretos e Tributos</t>
  </si>
  <si>
    <r>
      <t>Custos Indiretos (Despesas Opercionais e Adm.)</t>
    </r>
    <r>
      <rPr>
        <b/>
        <vertAlign val="superscript"/>
        <sz val="9"/>
        <rFont val="Arial"/>
        <family val="2"/>
      </rPr>
      <t>(1)</t>
    </r>
  </si>
  <si>
    <r>
      <t>Lucro</t>
    </r>
    <r>
      <rPr>
        <b/>
        <vertAlign val="superscript"/>
        <sz val="9"/>
        <rFont val="Arial"/>
        <family val="2"/>
      </rPr>
      <t>(1)</t>
    </r>
  </si>
  <si>
    <t>(Módudo1 + Módulo2 + Módulo3 + Módulo4 + Custos indiretos) x 10%</t>
  </si>
  <si>
    <r>
      <t xml:space="preserve">Tributos </t>
    </r>
    <r>
      <rPr>
        <b/>
        <vertAlign val="superscript"/>
        <sz val="9"/>
        <color indexed="8"/>
        <rFont val="Arial"/>
        <family val="2"/>
      </rPr>
      <t>(2)</t>
    </r>
  </si>
  <si>
    <r>
      <rPr>
        <b/>
        <sz val="9"/>
        <rFont val="Arial"/>
        <family val="2"/>
      </rPr>
      <t>C%</t>
    </r>
    <r>
      <rPr>
        <sz val="9"/>
        <rFont val="Arial"/>
        <family val="2"/>
      </rPr>
      <t xml:space="preserve"> (em percentual) = C1 + C2 + C3 + C4</t>
    </r>
  </si>
  <si>
    <t>C.1</t>
  </si>
  <si>
    <t xml:space="preserve">Tributos Federais </t>
  </si>
  <si>
    <r>
      <rPr>
        <b/>
        <sz val="9"/>
        <rFont val="Arial"/>
        <family val="2"/>
      </rPr>
      <t xml:space="preserve">C R$ </t>
    </r>
    <r>
      <rPr>
        <sz val="9"/>
        <rFont val="Arial"/>
        <family val="2"/>
      </rPr>
      <t>(em reais) = P1 - P0</t>
    </r>
  </si>
  <si>
    <t>PIS</t>
  </si>
  <si>
    <t>COFINS</t>
  </si>
  <si>
    <r>
      <rPr>
        <b/>
        <sz val="9"/>
        <color indexed="8"/>
        <rFont val="Arial"/>
        <family val="2"/>
      </rPr>
      <t>P0</t>
    </r>
    <r>
      <rPr>
        <sz val="9"/>
        <color indexed="8"/>
        <rFont val="Arial"/>
        <family val="2"/>
      </rPr>
      <t xml:space="preserve"> = Módudo 1 + Módulo 2 + Módulo 3 + Módulo 4 + Módulo 5A + Módulo 5B (em reais)</t>
    </r>
  </si>
  <si>
    <t>C.2</t>
  </si>
  <si>
    <t xml:space="preserve">Tributos Municipais (ISS) </t>
  </si>
  <si>
    <r>
      <rPr>
        <b/>
        <sz val="9"/>
        <color indexed="8"/>
        <rFont val="Arial"/>
        <family val="2"/>
      </rPr>
      <t>P1</t>
    </r>
    <r>
      <rPr>
        <sz val="9"/>
        <color indexed="8"/>
        <rFont val="Arial"/>
        <family val="2"/>
      </rPr>
      <t xml:space="preserve"> = P0 / (1 - C%) </t>
    </r>
  </si>
  <si>
    <t>C.3</t>
  </si>
  <si>
    <r>
      <rPr>
        <b/>
        <vertAlign val="superscript"/>
        <sz val="9"/>
        <rFont val="Arial"/>
        <family val="2"/>
      </rPr>
      <t>(2)</t>
    </r>
    <r>
      <rPr>
        <vertAlign val="superscript"/>
        <sz val="9"/>
        <rFont val="Arial"/>
        <family val="2"/>
      </rPr>
      <t> </t>
    </r>
    <r>
      <rPr>
        <sz val="9"/>
        <rFont val="Arial"/>
        <family val="2"/>
      </rPr>
      <t xml:space="preserve">Os tributos (ISS, COFINS e PIS) foram definidos utilizando o regime de tributação de </t>
    </r>
    <r>
      <rPr>
        <b/>
        <u/>
        <sz val="9"/>
        <rFont val="Arial"/>
        <family val="2"/>
      </rPr>
      <t>Lucro Real (Incidência não-cumulativa de PIS/COFINS)</t>
    </r>
    <r>
      <rPr>
        <sz val="9"/>
        <rFont val="Arial"/>
        <family val="2"/>
      </rPr>
      <t>. A licitante deve elaborar sua proposta e, por conseguinte, sua planilha com base no regime de tributação ao qual estará submetida durante a execução do contrato conforme Acórdão TCU-Plenário n. 2.647/2009.</t>
    </r>
  </si>
  <si>
    <t xml:space="preserve">GIIL/RAT = RAT (1%, 2% ou 3%) x FAP (0,5 a 2,00) </t>
  </si>
  <si>
    <t xml:space="preserve">INSS </t>
  </si>
  <si>
    <r>
      <rPr>
        <vertAlign val="superscript"/>
        <sz val="9"/>
        <rFont val="Arial"/>
        <family val="2"/>
      </rPr>
      <t>(1)</t>
    </r>
    <r>
      <rPr>
        <sz val="9"/>
        <rFont val="Arial"/>
        <family val="2"/>
      </rPr>
      <t xml:space="preserve"> Devido a aplicação da Lei 13.161/2015 (Desoneração da folha de pagamento), a contribuição previdenciária patronal (INSS) poderá não ser calculada no Submódulo 2.2, sendo substituída por alíquota diferenciada de acordo com a atividade, incidindo sobre o faturamento (compondo o módulo 6).</t>
    </r>
  </si>
  <si>
    <r>
      <t xml:space="preserve">Módulo 3 - Benefícios Mensais e Diários </t>
    </r>
    <r>
      <rPr>
        <b/>
        <vertAlign val="superscript"/>
        <sz val="9"/>
        <rFont val="Arial"/>
        <family val="2"/>
      </rPr>
      <t>(1)</t>
    </r>
  </si>
  <si>
    <r>
      <rPr>
        <b/>
        <vertAlign val="superscript"/>
        <sz val="9"/>
        <rFont val="Arial"/>
        <family val="2"/>
      </rPr>
      <t>(1)</t>
    </r>
    <r>
      <rPr>
        <sz val="9"/>
        <rFont val="Arial"/>
        <family val="2"/>
      </rPr>
      <t xml:space="preserve"> Deve ser observado o instrumento coletivo para a fixação do percentual de desconto do empregado na hipótese do auxílio-alimentação e vale-transporte. No caso de auxílio-alimentação, deve ser exigido o comprovante de inscrição no Programa de Alimentação do Trabalhador - PAT. A OJ  na Seção de Dissídios Individuais I (SDI 1) n. 133 reza que a alimentação fornecida via PAT não integra o salário para nenhum efeito legal. </t>
    </r>
  </si>
  <si>
    <t>Os valores dos encargos apresentados na planilha são calculados sobre os totais do Módulo 1 e Submódulo 2.1.</t>
  </si>
  <si>
    <t>{[(7/30) + (7/30 x 0,1) + (7/30 x 0,1 x 6/12)] / 20}  x 100) ≅ 1,94%</t>
  </si>
  <si>
    <t>0,08 x 0,4 x 0,9 x [1]] ≅ 3,2%</t>
  </si>
  <si>
    <t>((0,08 x 0,0083) x 100) ≅ 0,07%</t>
  </si>
  <si>
    <t>Aviso Prévio Trabalhado após 12 meses de vigência (Prorrogação)</t>
  </si>
  <si>
    <t>Incidência do submódulo 2.2 sobre o Aviso Prévio Trabalhado após 12 meses de vigência (Prorrogação)</t>
  </si>
  <si>
    <t>((0,3680 x 0,0194) x 100) ≅  0,71%</t>
  </si>
  <si>
    <t>A+B+C+D+E</t>
  </si>
  <si>
    <t>A+B+C+D.1+E.1</t>
  </si>
  <si>
    <r>
      <rPr>
        <b/>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10% do pessoal é demitido pelo empregador, antes do término do contrato de trabalho. Cálculo ((1/12)x 0,10) x 100 ≅ 0,83%.</t>
    </r>
  </si>
  <si>
    <t>((0,10 x (1/12) x 100) ≅ 0,83%</t>
  </si>
  <si>
    <t>Multa do FGTS por Dispensa Sem Justa Causa (2)</t>
  </si>
  <si>
    <r>
      <rPr>
        <b/>
        <vertAlign val="superscript"/>
        <sz val="9"/>
        <rFont val="Arial"/>
        <family val="2"/>
      </rPr>
      <t>(2)</t>
    </r>
    <r>
      <rPr>
        <vertAlign val="superscript"/>
        <sz val="9"/>
        <rFont val="Arial"/>
        <family val="2"/>
      </rPr>
      <t xml:space="preserve"> </t>
    </r>
    <r>
      <rPr>
        <sz val="9"/>
        <rFont val="Arial"/>
        <family val="2"/>
      </rPr>
      <t xml:space="preserve">Multa do FGTS sobre o Aviso Prévio Indenizado - rescisão sem justa causa: Esse item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(1x 0,40 x 0,80 x 100) ≅ 3,2%. 
</t>
    </r>
    <r>
      <rPr>
        <i/>
        <sz val="8"/>
        <rFont val="Arial"/>
        <family val="2"/>
      </rPr>
      <t xml:space="preserve">
</t>
    </r>
  </si>
  <si>
    <r>
      <rPr>
        <vertAlign val="superscript"/>
        <sz val="9"/>
        <rFont val="Arial"/>
        <family val="2"/>
      </rPr>
      <t>(4)</t>
    </r>
    <r>
      <rPr>
        <sz val="9"/>
        <rFont val="Arial"/>
        <family val="2"/>
      </rPr>
      <t xml:space="preserve"> O art. 12 da Lei n. 13.932/2019 extiguiu a cobraça da contribuição de 10% devida pelos empregadores em caso de despedida sem justa causa (art. 1º da Lei Complementar 110/2001). Sendo assim, o adicional que era previsto  com o título "Multa do FGTS e contribuição social sobre Aviso Prévio [...]" passou a ser denominado somente de "Multa do FGTS sobre Aviso Prévio [..]"</t>
    </r>
  </si>
  <si>
    <r>
      <rPr>
        <b/>
        <sz val="9"/>
        <rFont val="Arial"/>
        <family val="2"/>
      </rPr>
      <t>OBS:</t>
    </r>
    <r>
      <rPr>
        <sz val="9"/>
        <rFont val="Arial"/>
        <family val="2"/>
      </rPr>
      <t xml:space="preserve"> Os valores das rubricas Aviso Prévio Trabalhado e Incidência do submódulo 2.2 sobre o Aviso Prévio Trabalhado serão reduzidos a partir da primeira prorrogação de vigência do contrato conforme itens D.1 e D.2 da memória de cálculo nos termos do Acórdão 1.186/2017 - TCU-Plenário. </t>
    </r>
  </si>
  <si>
    <r>
      <t xml:space="preserve">Equipamentos depreciáveis </t>
    </r>
    <r>
      <rPr>
        <vertAlign val="superscript"/>
        <sz val="9"/>
        <rFont val="Arial"/>
        <family val="2"/>
      </rPr>
      <t>(1)</t>
    </r>
  </si>
  <si>
    <t>Equipamentos não depreciáveis</t>
  </si>
  <si>
    <t xml:space="preserve">(Módudo1 + Módulo2 + Módulo3 + Módulo4) x 5%                                                                                                                                                    </t>
  </si>
  <si>
    <r>
      <rPr>
        <b/>
        <vertAlign val="superscript"/>
        <sz val="9"/>
        <rFont val="Arial"/>
        <family val="2"/>
      </rPr>
      <t>(1)</t>
    </r>
    <r>
      <rPr>
        <sz val="9"/>
        <rFont val="Arial"/>
        <family val="2"/>
      </rPr>
      <t xml:space="preserve"> Considerando os estudos realizados,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e fazer uma média aritmética. A justificativa para alteração deverá estar devidamente fundamentada nos autos da contratação. Por fim, conforme Acórdão TCU n. 408/2019,</t>
    </r>
    <r>
      <rPr>
        <b/>
        <sz val="9"/>
        <rFont val="Arial"/>
        <family val="2"/>
      </rPr>
      <t xml:space="preserve"> respeitado o resultado da soma dos limites máximos definidos, as licitantes poderão cotar percentuais para os custos indiretos e margem de lucro fora dos patamares definidos no edital, conforme Acórdão n. 408/2019 – TCU - Plenário. A cotação de percentuais irrisórios ou iguais a zero deverá  ser  previamente  justificada  pelos  licitantes,  cabendo  a  equipe  de  apoio  do Agente de Contratação analisar a pertinência da justificativa. Respeitado  o  resultado  da  soma  dos  limites  máximos  definidos,  os  licitantes poderão  cotar  percentuais  para  os  custos  indiretos  e  margem  de  lucro  fora  dos patamares definidos.     
</t>
    </r>
  </si>
  <si>
    <r>
      <rPr>
        <b/>
        <vertAlign val="superscript"/>
        <sz val="9"/>
        <rFont val="Arial"/>
        <family val="2"/>
      </rPr>
      <t>2.1</t>
    </r>
    <r>
      <rPr>
        <b/>
        <sz val="9"/>
        <rFont val="Arial"/>
        <family val="2"/>
      </rPr>
      <t xml:space="preserve"> Incidência não-cumulativa: </t>
    </r>
    <r>
      <rPr>
        <sz val="9"/>
        <rFont val="Arial"/>
        <family val="2"/>
      </rPr>
      <t>Para a definição do percentual máximo no regime de incidência não-cumulativa, considerou-se a totalidade dos tributos, ou seja, 7,60% para COFINS e 1,65% para o PIS. Contudo, a empresa não deve cotar esses percentuais máximos, mas aqueles que representem a média das aliquotas efetivamente recolhidas nos últimos doze meses.</t>
    </r>
  </si>
  <si>
    <r>
      <rPr>
        <b/>
        <vertAlign val="superscript"/>
        <sz val="9"/>
        <rFont val="Arial"/>
        <family val="2"/>
      </rPr>
      <t>2.2</t>
    </r>
    <r>
      <rPr>
        <b/>
        <sz val="9"/>
        <rFont val="Arial"/>
        <family val="2"/>
      </rPr>
      <t xml:space="preserve"> Comprovação: </t>
    </r>
    <r>
      <rPr>
        <sz val="9"/>
        <rFont val="Arial"/>
        <family val="2"/>
      </rPr>
      <t>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 No caso de empresa optante do regime de tributação de PIS e COFINS não cumulativo ou misto deverá ser preenchida a planilha "PisCofins" com os percentuais que representam as alíquotas efetivamente recolhidas pela empresa conforme regras do edital.
- Para  preenchimento  da  planilha "PisCofins",  os dados  de  “faturamento  mensal”  devem  ser  extraídos  da  linha  “TOTAL RECEITAS/SAÍDAS” da coluna “VALOR TOTAL DO ITEM” da consulta “Registros Fiscais – Consolidação  das  Operações  por  Código  da  Situação  Tributária”  do Programa Validador - PVA da EFDContribuições. Os dados referentes à “contribuição apurada” e ao “crédito descontado” devem ser extraídos dos recibos de entrega da EFD –Contribuições.</t>
    </r>
  </si>
  <si>
    <t>(3) 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6).</t>
  </si>
  <si>
    <r>
      <t>CPRB,</t>
    </r>
    <r>
      <rPr>
        <b/>
        <vertAlign val="superscript"/>
        <sz val="9"/>
        <rFont val="Arial"/>
        <family val="2"/>
      </rPr>
      <t>(3)</t>
    </r>
    <r>
      <rPr>
        <sz val="9"/>
        <rFont val="Arial"/>
        <family val="2"/>
      </rPr>
      <t>, se for o caso</t>
    </r>
  </si>
  <si>
    <t>DECLARAÇÃO PÚBLICA PARA EMPRESAS COM TRIBUTAÇÃO PELO REGIME DE INCIDÊNCIA NÃO CUMULATIVA DE PIS E COFINS</t>
  </si>
  <si>
    <t>Apuração do Percentual Médio Efetivo de Recolhimento do PIS referente aos 12 últimos meses:</t>
  </si>
  <si>
    <t>MÊS</t>
  </si>
  <si>
    <t>FATURAMENTO MENSAL</t>
  </si>
  <si>
    <t>CONTRIBUIÇÃO APURADA</t>
  </si>
  <si>
    <t>CRÉDITO DESCONTADO</t>
  </si>
  <si>
    <t>CONTRIBUIÇÃO DEVIDA</t>
  </si>
  <si>
    <t>PERCENTUAL EFETIVO</t>
  </si>
  <si>
    <t>(A)</t>
  </si>
  <si>
    <t>(B)</t>
  </si>
  <si>
    <t>(C)</t>
  </si>
  <si>
    <t>(D = B - C)</t>
  </si>
  <si>
    <t>(E = D / A)</t>
  </si>
  <si>
    <t>PERCENTUAL MÉDIO DO PERÍODO</t>
  </si>
  <si>
    <t>Apuração do Percentual Médio Efetivo de Recolhimento do COFINS referente aos 12 últimos meses</t>
  </si>
  <si>
    <t>NOME E ASSINATURA DO RESPONSÁVEL/REPRESENTANTE DA EMPRESA</t>
  </si>
  <si>
    <t xml:space="preserve">DETALHAMENTO DO CUSTO COM INSUMOS DEPRECIÁVEIS </t>
  </si>
  <si>
    <t>1 - DESCRIÇÃO</t>
  </si>
  <si>
    <t>Quant. Estimada</t>
  </si>
  <si>
    <t>Valor Unitário</t>
  </si>
  <si>
    <t>Valor Residual</t>
  </si>
  <si>
    <t>Vida útil em anos</t>
  </si>
  <si>
    <t>Depreciação Mensal</t>
  </si>
  <si>
    <t>Taxa de Depreciação Mensal</t>
  </si>
  <si>
    <t>CUSTO TOTAL DOS EQUIPAMENTOS A PARTIR DA DEPRECIAÇÃO MENSAL</t>
  </si>
  <si>
    <t>Número Total de Profissionais</t>
  </si>
  <si>
    <t>CUSTO MENSAL POR  PROFISSIONAL A SER APORTADO EM CADA PLANILHA ANALÍTICA</t>
  </si>
  <si>
    <t xml:space="preserve">DETALHAMENTO DO CUSTO DOS DEMAIS INSUMOS NÃO DEPRECIÁVEIS </t>
  </si>
  <si>
    <t>TODOS OS PROFISSIONAIS</t>
  </si>
  <si>
    <t>QTDE ANUAL</t>
  </si>
  <si>
    <t>CUSTO UNITÁRIO</t>
  </si>
  <si>
    <t>CUSTO TOTAL</t>
  </si>
  <si>
    <t>CUSTO TOTAL ANUAL DOS DEMAIS INSUMOS NÃO DEPRECIÁVEIS</t>
  </si>
  <si>
    <t>CUSTO TOTAL MENSAL DOS DEMAIS INSUMOS NÃO DEPRECIÁVEIS</t>
  </si>
  <si>
    <t>Insumos Não Depreciáveis</t>
  </si>
  <si>
    <t>Insumos Depreciáveis</t>
  </si>
  <si>
    <r>
      <t xml:space="preserve">Salário </t>
    </r>
    <r>
      <rPr>
        <b/>
        <sz val="9"/>
        <rFont val="Arial"/>
        <family val="2"/>
      </rPr>
      <t xml:space="preserve">Mínimo </t>
    </r>
    <r>
      <rPr>
        <sz val="9"/>
        <rFont val="Arial"/>
        <family val="2"/>
      </rPr>
      <t xml:space="preserve"> x (10%, 20% ou 40%)</t>
    </r>
  </si>
  <si>
    <t>(Salário base + adicionais periculosidade/insalubridade) ÷ 180h (conforme jornada de trabalho da categoria) x 20% x qtde. de hs noturnas).</t>
  </si>
  <si>
    <t>Hora extra</t>
  </si>
  <si>
    <t>Data da Proposta e Validade:</t>
  </si>
  <si>
    <t xml:space="preserve">Nome da Empresa: </t>
  </si>
  <si>
    <t>XXXXX XXXXX XXXXX LTDA</t>
  </si>
  <si>
    <t xml:space="preserve">CNPJ: </t>
  </si>
  <si>
    <t>XX.XXX.XXX/XXXX-XX</t>
  </si>
  <si>
    <t>CNPJ do establecimento responsável pelo faturamento dos serviços (MATRIZ ou FILIAL):</t>
  </si>
  <si>
    <t>Endereço da Empresa:</t>
  </si>
  <si>
    <t>Av. XXXXX, Rua XXX, CEP XXXXXXXXXX</t>
  </si>
  <si>
    <t>Telefone(s):</t>
  </si>
  <si>
    <t>(XX) XXXX XXXX</t>
  </si>
  <si>
    <t>Endereço eletrônico (e-mail):</t>
  </si>
  <si>
    <t>xxxxxxx@xxxx.com</t>
  </si>
  <si>
    <t>Nome do Responsável:</t>
  </si>
  <si>
    <t>XXXX XXXXX XXXX</t>
  </si>
  <si>
    <t>CPF do Responsável</t>
  </si>
  <si>
    <t>XXX.XXX.XXX-XX</t>
  </si>
  <si>
    <t>Dados Bancários:</t>
  </si>
  <si>
    <t>Banco XXX, Agencia XXXX-X, Conta-Corrente XXXXXXXXX</t>
  </si>
  <si>
    <t>Tipo de Serviço - Categoria Profissional</t>
  </si>
  <si>
    <t>Jornada de Trabalho</t>
  </si>
  <si>
    <t>Quantidade</t>
  </si>
  <si>
    <t>Postos de Trabalho</t>
  </si>
  <si>
    <t>Profissionais p/posto de Trabalho</t>
  </si>
  <si>
    <t>Unitário</t>
  </si>
  <si>
    <t>Mensal</t>
  </si>
  <si>
    <t xml:space="preserve">Valor Total </t>
  </si>
  <si>
    <t xml:space="preserve">Pregão Eletrônico TJ/BA Nº: </t>
  </si>
  <si>
    <t xml:space="preserve">Nº de meses de execução contratual: </t>
  </si>
  <si>
    <t>Total (meses)</t>
  </si>
  <si>
    <t>Regime de Tributação</t>
  </si>
  <si>
    <t>Unidade de Medida</t>
  </si>
  <si>
    <t>Acordo coletivo, convenção coletiva ou sentença normativa em dissídio coletivo e Nº de registro no MTE.</t>
  </si>
  <si>
    <t>Quantidade de empregados</t>
  </si>
  <si>
    <t>PROPOSTA</t>
  </si>
  <si>
    <r>
      <t xml:space="preserve">OBJETO: </t>
    </r>
    <r>
      <rPr>
        <sz val="13"/>
        <color theme="1"/>
        <rFont val="Calibri"/>
        <family val="2"/>
        <scheme val="minor"/>
      </rPr>
      <t xml:space="preserve">Contratação da prestação de serviços continuados  de  </t>
    </r>
  </si>
  <si>
    <t>ATENÇÃO, LICITANTE</t>
  </si>
  <si>
    <t>ESTE ARQUIVO É UMA FERRAMENTA DE ORIENTAÇÃO PARA FACILITAR A FORMULAÇÃO DA PROPOSTA POR PARTE DA LICITANTE INTERESSADA. ELE FOI PARAMETRIZADO CONSIDERANDO O MANUAL DE PREENCHIMENTO DE PLANILHAS DE CUSTOS E DE FORMAÇÃO DE PREÇOS E AS CARACTERÍSTICAS PRÓPRIAS DESTA CONTRATAÇÃO.</t>
  </si>
  <si>
    <t>É DEVER E RESPONSABILIDADE EXCLUSIVA DA LICITANTE ASSEGURAR-SE DE QUE OS VALORES E CÁLCULOS INSERIDOS EM SUA PROPOSTA ESTEJAM CORRETOS.</t>
  </si>
  <si>
    <t>INSIRA DADOS NAS CELULAS DESTACADAS EM VERMELHO, ATENTANDO-SE ÀS ORIENTAÇÕES DO EDITAL, DAS NOTAS EXPLICATIVAS E DOS COMENTÁRIOS INSERIDOS NAS CÉLULAS.</t>
  </si>
  <si>
    <t>XX/XX/XXXX - Validade: 90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</si>
</sst>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_-&quot;R$&quot;* #,##0.00_-;\-&quot;R$&quot;* #,##0.00_-;_-&quot;R$&quot;* &quot;-&quot;??_-;_-@_-"/>
    <numFmt numFmtId="165" formatCode="d/m/yyyy"/>
    <numFmt numFmtId="166" formatCode="&quot;R$ &quot;#,##0.00"/>
    <numFmt numFmtId="167" formatCode="0.0000%"/>
    <numFmt numFmtId="168" formatCode="_-&quot;R$ &quot;* #,##0.00_-;&quot;-R$ &quot;* #,##0.00_-;_-&quot;R$ &quot;* \-??_-;_-@_-"/>
    <numFmt numFmtId="169" formatCode="_(&quot;R$ &quot;* #,##0.00_);_(&quot;R$ &quot;* \(#,##0.00\);_(&quot;R$ &quot;* &quot;-&quot;??_);_(@_)"/>
    <numFmt numFmtId="170" formatCode="&quot;R$&quot;\ #,##0.00"/>
    <numFmt numFmtId="171" formatCode="_(* #,##0.00_);_(* \(#,##0.00\);_(* &quot;-&quot;??_);_(@_)"/>
    <numFmt numFmtId="172" formatCode="_(&quot;R$ &quot;* #,##0.00_);_(&quot;R$ &quot;* \(#,##0.00\);_(&quot;R$ &quot;* \-??_);_(@_)"/>
    <numFmt numFmtId="173" formatCode="&quot;R$&quot;#,##0.00"/>
    <numFmt numFmtId="174" formatCode="0.000%"/>
    <numFmt numFmtId="175" formatCode="_(&quot;R$&quot;* #,##0.00_);_(&quot;R$&quot;* \(#,##0.00\);_(&quot;R$&quot;* &quot;-&quot;??_);_(@_)"/>
    <numFmt numFmtId="176" formatCode="_([$€-2]* #,##0.00_);_([$€-2]* \(#,##0.00\);_([$€-2]* &quot;-&quot;??_)"/>
    <numFmt numFmtId="177" formatCode="[$-416]mmmm\-yy;@"/>
    <numFmt numFmtId="178" formatCode="[$-F800]dddd\,\ mmmm\ dd\,\ yyyy"/>
  </numFmts>
  <fonts count="87" x14ac:knownFonts="1">
    <font>
      <sz val="11"/>
      <color theme="1"/>
      <name val="Calibri"/>
      <family val="2"/>
      <scheme val="minor"/>
    </font>
    <font>
      <sz val="11"/>
      <color theme="1"/>
      <name val="Calibri"/>
      <family val="2"/>
      <scheme val="minor"/>
    </font>
    <font>
      <sz val="10"/>
      <name val="Arial"/>
      <family val="2"/>
      <charset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theme="1"/>
      <name val="Arial"/>
      <family val="2"/>
    </font>
    <font>
      <sz val="11"/>
      <name val="Times New Roman"/>
      <family val="1"/>
    </font>
    <font>
      <b/>
      <sz val="11"/>
      <name val="Times New Roman"/>
      <family val="1"/>
    </font>
    <font>
      <sz val="14"/>
      <name val="Calibri"/>
      <family val="2"/>
      <scheme val="minor"/>
    </font>
    <font>
      <b/>
      <sz val="14"/>
      <name val="Calibri"/>
      <family val="2"/>
      <scheme val="minor"/>
    </font>
    <font>
      <b/>
      <sz val="14"/>
      <color rgb="FF800080"/>
      <name val="Calibri"/>
      <family val="2"/>
      <scheme val="minor"/>
    </font>
    <font>
      <b/>
      <sz val="14"/>
      <color rgb="FFFF0000"/>
      <name val="Calibri"/>
      <family val="2"/>
      <scheme val="minor"/>
    </font>
    <font>
      <sz val="14"/>
      <color rgb="FFFF0000"/>
      <name val="Calibri"/>
      <family val="2"/>
      <scheme val="minor"/>
    </font>
    <font>
      <b/>
      <sz val="18"/>
      <name val="Calibri"/>
      <family val="2"/>
      <scheme val="minor"/>
    </font>
    <font>
      <b/>
      <sz val="20"/>
      <name val="Calibri"/>
      <family val="2"/>
      <scheme val="minor"/>
    </font>
    <font>
      <b/>
      <sz val="15"/>
      <color theme="1"/>
      <name val="Calibri"/>
      <family val="2"/>
      <scheme val="minor"/>
    </font>
    <font>
      <sz val="11"/>
      <color rgb="FFFF0000"/>
      <name val="Calibri"/>
      <family val="2"/>
      <scheme val="minor"/>
    </font>
    <font>
      <sz val="14"/>
      <color theme="1"/>
      <name val="Calibri"/>
      <family val="2"/>
      <scheme val="minor"/>
    </font>
    <font>
      <b/>
      <sz val="12"/>
      <color theme="1"/>
      <name val="Arial"/>
      <family val="2"/>
    </font>
    <font>
      <sz val="11"/>
      <color rgb="FF006100"/>
      <name val="Calibri"/>
      <family val="2"/>
      <scheme val="minor"/>
    </font>
    <font>
      <b/>
      <sz val="14"/>
      <color theme="1"/>
      <name val="Calibri"/>
      <family val="2"/>
      <scheme val="minor"/>
    </font>
    <font>
      <b/>
      <sz val="10"/>
      <name val="Arial"/>
      <family val="2"/>
    </font>
    <font>
      <sz val="9"/>
      <name val="Arial"/>
      <family val="2"/>
    </font>
    <font>
      <sz val="8"/>
      <name val="Arial"/>
      <family val="2"/>
    </font>
    <font>
      <sz val="9"/>
      <color indexed="8"/>
      <name val="Arial"/>
      <family val="2"/>
    </font>
    <font>
      <b/>
      <sz val="9"/>
      <color indexed="8"/>
      <name val="Arial"/>
      <family val="2"/>
    </font>
    <font>
      <b/>
      <sz val="9"/>
      <name val="Arial"/>
      <family val="2"/>
    </font>
    <font>
      <b/>
      <sz val="12"/>
      <name val="Arial"/>
      <family val="2"/>
    </font>
    <font>
      <vertAlign val="superscript"/>
      <sz val="9"/>
      <name val="Arial"/>
      <family val="2"/>
    </font>
    <font>
      <b/>
      <u/>
      <sz val="9"/>
      <name val="Arial"/>
      <family val="2"/>
    </font>
    <font>
      <b/>
      <sz val="8"/>
      <name val="Arial"/>
      <family val="2"/>
    </font>
    <font>
      <b/>
      <vertAlign val="superscript"/>
      <sz val="9"/>
      <name val="Arial"/>
      <family val="2"/>
    </font>
    <font>
      <b/>
      <vertAlign val="superscript"/>
      <sz val="9"/>
      <color indexed="8"/>
      <name val="Arial"/>
      <family val="2"/>
    </font>
    <font>
      <sz val="11"/>
      <color theme="1"/>
      <name val="Arial"/>
      <family val="2"/>
    </font>
    <font>
      <sz val="8"/>
      <color theme="1"/>
      <name val="Arial"/>
      <family val="2"/>
    </font>
    <font>
      <b/>
      <sz val="8"/>
      <color theme="1"/>
      <name val="Arial"/>
      <family val="2"/>
    </font>
    <font>
      <b/>
      <sz val="11"/>
      <color theme="1"/>
      <name val="Arial"/>
      <family val="2"/>
    </font>
    <font>
      <b/>
      <sz val="10"/>
      <color theme="1"/>
      <name val="Arial"/>
      <family val="2"/>
    </font>
    <font>
      <sz val="12"/>
      <color theme="1"/>
      <name val="Arial"/>
      <family val="2"/>
    </font>
    <font>
      <sz val="9"/>
      <color theme="1"/>
      <name val="Arial"/>
      <family val="2"/>
    </font>
    <font>
      <b/>
      <sz val="9"/>
      <color theme="1"/>
      <name val="Arial"/>
      <family val="2"/>
    </font>
    <font>
      <sz val="8"/>
      <color indexed="8"/>
      <name val="Arial"/>
      <family val="2"/>
    </font>
    <font>
      <sz val="9"/>
      <color rgb="FFC00000"/>
      <name val="Arial"/>
      <family val="2"/>
    </font>
    <font>
      <b/>
      <sz val="8"/>
      <color rgb="FFC00000"/>
      <name val="Arial"/>
      <family val="2"/>
    </font>
    <font>
      <i/>
      <sz val="8"/>
      <name val="Arial"/>
      <family val="2"/>
    </font>
    <font>
      <b/>
      <sz val="18"/>
      <color theme="1"/>
      <name val="Arial"/>
      <family val="2"/>
    </font>
    <font>
      <sz val="10"/>
      <color theme="1"/>
      <name val="Calibri"/>
      <family val="2"/>
    </font>
    <font>
      <sz val="11"/>
      <name val="Arial"/>
      <family val="2"/>
    </font>
    <font>
      <sz val="11"/>
      <color rgb="FFFF0000"/>
      <name val="Arial"/>
      <family val="2"/>
    </font>
    <font>
      <i/>
      <sz val="8"/>
      <color theme="0"/>
      <name val="Arial"/>
      <family val="2"/>
    </font>
    <font>
      <i/>
      <sz val="8"/>
      <color theme="1" tint="0.499984740745262"/>
      <name val="Arial"/>
      <family val="2"/>
    </font>
    <font>
      <sz val="11"/>
      <color theme="1" tint="0.499984740745262"/>
      <name val="Arial"/>
      <family val="2"/>
    </font>
    <font>
      <sz val="8"/>
      <name val="Calibri"/>
      <family val="2"/>
      <scheme val="minor"/>
    </font>
    <font>
      <b/>
      <sz val="13"/>
      <color theme="1"/>
      <name val="Calibri"/>
      <family val="2"/>
      <scheme val="minor"/>
    </font>
    <font>
      <sz val="13"/>
      <color theme="1"/>
      <name val="Calibri"/>
      <family val="2"/>
      <scheme val="minor"/>
    </font>
    <font>
      <sz val="13"/>
      <name val="Calibri"/>
      <family val="2"/>
      <scheme val="minor"/>
    </font>
    <font>
      <sz val="13"/>
      <color rgb="FFFF0000"/>
      <name val="Calibri"/>
      <family val="2"/>
      <scheme val="minor"/>
    </font>
    <font>
      <b/>
      <sz val="13"/>
      <name val="Calibri"/>
      <family val="2"/>
      <scheme val="minor"/>
    </font>
    <font>
      <b/>
      <sz val="22"/>
      <color theme="0"/>
      <name val="Calibri"/>
      <family val="2"/>
      <scheme val="minor"/>
    </font>
    <font>
      <b/>
      <sz val="28"/>
      <name val="Calibri"/>
      <family val="2"/>
      <scheme val="minor"/>
    </font>
    <font>
      <b/>
      <sz val="22"/>
      <color theme="1"/>
      <name val="Calibri"/>
      <family val="2"/>
      <scheme val="minor"/>
    </font>
    <font>
      <sz val="22"/>
      <color theme="1"/>
      <name val="Calibri"/>
      <family val="2"/>
      <scheme val="minor"/>
    </font>
    <font>
      <b/>
      <sz val="22"/>
      <color rgb="FFC00000"/>
      <name val="Calibri"/>
      <family val="2"/>
      <scheme val="minor"/>
    </font>
    <font>
      <b/>
      <sz val="8"/>
      <name val="Calibri"/>
      <family val="2"/>
      <scheme val="minor"/>
    </font>
    <font>
      <b/>
      <sz val="12"/>
      <color theme="0"/>
      <name val="Calibri"/>
      <family val="2"/>
      <scheme val="minor"/>
    </font>
    <font>
      <b/>
      <sz val="12"/>
      <name val="Calibri"/>
      <family val="2"/>
      <scheme val="minor"/>
    </font>
    <font>
      <sz val="12"/>
      <name val="Calibri"/>
      <family val="2"/>
      <scheme val="minor"/>
    </font>
    <font>
      <sz val="12"/>
      <color rgb="FFC00000"/>
      <name val="Calibri"/>
      <family val="2"/>
      <scheme val="minor"/>
    </font>
    <font>
      <i/>
      <sz val="12"/>
      <color theme="1" tint="0.34998626667073579"/>
      <name val="Calibri"/>
      <family val="2"/>
      <scheme val="minor"/>
    </font>
    <font>
      <i/>
      <sz val="9"/>
      <color theme="1" tint="0.34998626667073579"/>
      <name val="Calibri"/>
      <family val="2"/>
      <scheme val="minor"/>
    </font>
    <font>
      <b/>
      <sz val="8"/>
      <color rgb="FFFF0000"/>
      <name val="Calibri"/>
      <family val="2"/>
      <scheme val="minor"/>
    </font>
  </fonts>
  <fills count="3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FFFFCC"/>
      </patternFill>
    </fill>
    <fill>
      <patternFill patternType="solid">
        <fgColor rgb="FFC6EFCE"/>
      </patternFill>
    </fill>
    <fill>
      <patternFill patternType="solid">
        <fgColor theme="1" tint="0.499984740745262"/>
        <bgColor indexed="64"/>
      </patternFill>
    </fill>
    <fill>
      <patternFill patternType="solid">
        <fgColor theme="0"/>
        <bgColor indexed="64"/>
      </patternFill>
    </fill>
    <fill>
      <patternFill patternType="solid">
        <fgColor theme="0"/>
        <bgColor rgb="FFFFFFCC"/>
      </patternFill>
    </fill>
    <fill>
      <patternFill patternType="solid">
        <fgColor indexed="9"/>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9" tint="0.79998168889431442"/>
        <bgColor indexed="64"/>
      </patternFill>
    </fill>
  </fills>
  <borders count="33">
    <border>
      <left/>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s>
  <cellStyleXfs count="169">
    <xf numFmtId="0" fontId="0" fillId="0" borderId="0"/>
    <xf numFmtId="0" fontId="2" fillId="0" borderId="0"/>
    <xf numFmtId="168" fontId="2" fillId="0" borderId="0" applyBorder="0" applyProtection="0"/>
    <xf numFmtId="9" fontId="2" fillId="0" borderId="0" applyBorder="0" applyProtection="0"/>
    <xf numFmtId="0" fontId="1"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5" applyNumberFormat="0" applyAlignment="0" applyProtection="0"/>
    <xf numFmtId="0" fontId="8" fillId="17" borderId="6" applyNumberFormat="0" applyAlignment="0" applyProtection="0"/>
    <xf numFmtId="0" fontId="9" fillId="0" borderId="7"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0" fillId="7" borderId="5" applyNumberFormat="0" applyAlignment="0" applyProtection="0"/>
    <xf numFmtId="0" fontId="11" fillId="3" borderId="0" applyNumberFormat="0" applyBorder="0" applyAlignment="0" applyProtection="0"/>
    <xf numFmtId="44" fontId="4"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69" fontId="3" fillId="0" borderId="0" applyFont="0" applyFill="0" applyBorder="0" applyAlignment="0" applyProtection="0"/>
    <xf numFmtId="0" fontId="12" fillId="22" borderId="0" applyNumberFormat="0" applyBorder="0" applyAlignment="0" applyProtection="0"/>
    <xf numFmtId="0" fontId="3" fillId="0" borderId="0"/>
    <xf numFmtId="0" fontId="3" fillId="0" borderId="0"/>
    <xf numFmtId="0" fontId="3" fillId="0" borderId="0"/>
    <xf numFmtId="0" fontId="3" fillId="0" borderId="0"/>
    <xf numFmtId="0" fontId="21" fillId="0" borderId="0"/>
    <xf numFmtId="0" fontId="3" fillId="23" borderId="8" applyNumberFormat="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0" fontId="13" fillId="16" borderId="9" applyNumberFormat="0" applyAlignment="0" applyProtection="0"/>
    <xf numFmtId="171" fontId="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10" applyNumberFormat="0" applyFill="0" applyAlignment="0" applyProtection="0"/>
    <xf numFmtId="0" fontId="18" fillId="0" borderId="11" applyNumberFormat="0" applyFill="0" applyAlignment="0" applyProtection="0"/>
    <xf numFmtId="0" fontId="19" fillId="0" borderId="12" applyNumberFormat="0" applyFill="0" applyAlignment="0" applyProtection="0"/>
    <xf numFmtId="0" fontId="19" fillId="0" borderId="0" applyNumberFormat="0" applyFill="0" applyBorder="0" applyAlignment="0" applyProtection="0"/>
    <xf numFmtId="0" fontId="16" fillId="0" borderId="0" applyNumberFormat="0" applyFill="0" applyBorder="0" applyAlignment="0" applyProtection="0"/>
    <xf numFmtId="0" fontId="20" fillId="0" borderId="13" applyNumberFormat="0" applyFill="0" applyAlignment="0" applyProtection="0"/>
    <xf numFmtId="171" fontId="3"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35" fillId="27" borderId="0" applyNumberFormat="0" applyBorder="0" applyAlignment="0" applyProtection="0"/>
    <xf numFmtId="171" fontId="1"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75" fontId="1" fillId="0" borderId="0" applyFont="0" applyFill="0" applyBorder="0" applyAlignment="0" applyProtection="0"/>
    <xf numFmtId="164" fontId="1" fillId="0" borderId="0" applyFont="0" applyFill="0" applyBorder="0" applyAlignment="0" applyProtection="0"/>
    <xf numFmtId="0" fontId="3" fillId="0" borderId="0"/>
    <xf numFmtId="169" fontId="3" fillId="0" borderId="0" applyFont="0" applyFill="0" applyBorder="0" applyAlignment="0" applyProtection="0"/>
    <xf numFmtId="169" fontId="3" fillId="0" borderId="0" applyFont="0" applyFill="0" applyBorder="0" applyAlignment="0" applyProtection="0"/>
    <xf numFmtId="9" fontId="3" fillId="0" borderId="0"/>
    <xf numFmtId="171" fontId="3" fillId="0" borderId="0" applyFont="0" applyFill="0" applyBorder="0" applyAlignment="0" applyProtection="0"/>
    <xf numFmtId="9" fontId="3" fillId="0" borderId="0" applyFont="0" applyFill="0" applyBorder="0" applyAlignment="0" applyProtection="0"/>
    <xf numFmtId="175" fontId="1" fillId="0" borderId="0" applyFont="0" applyFill="0" applyBorder="0" applyAlignment="0" applyProtection="0"/>
    <xf numFmtId="9" fontId="3" fillId="0" borderId="0" applyFont="0" applyFill="0" applyBorder="0" applyAlignment="0" applyProtection="0"/>
    <xf numFmtId="169" fontId="3" fillId="0" borderId="0" applyFont="0" applyFill="0" applyBorder="0" applyAlignment="0" applyProtection="0"/>
    <xf numFmtId="9" fontId="3" fillId="0" borderId="0"/>
    <xf numFmtId="0" fontId="3" fillId="0" borderId="0"/>
    <xf numFmtId="9" fontId="1" fillId="0" borderId="0" applyFont="0" applyFill="0" applyBorder="0" applyAlignment="0" applyProtection="0"/>
    <xf numFmtId="171" fontId="1" fillId="0" borderId="0" applyFont="0" applyFill="0" applyBorder="0" applyAlignment="0" applyProtection="0"/>
    <xf numFmtId="0" fontId="1" fillId="0" borderId="0"/>
    <xf numFmtId="176" fontId="3" fillId="0" borderId="0" applyFont="0" applyFill="0" applyBorder="0" applyAlignment="0" applyProtection="0"/>
    <xf numFmtId="175"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0" fontId="3" fillId="0" borderId="0"/>
    <xf numFmtId="0" fontId="3"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16" fillId="0" borderId="0" applyNumberFormat="0" applyFill="0" applyBorder="0" applyAlignment="0" applyProtection="0"/>
    <xf numFmtId="0" fontId="17" fillId="0" borderId="10" applyNumberFormat="0" applyFill="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4" fontId="1" fillId="0" borderId="0" applyFont="0" applyFill="0" applyBorder="0" applyAlignment="0" applyProtection="0"/>
    <xf numFmtId="175" fontId="3" fillId="0" borderId="0" applyFont="0" applyFill="0" applyBorder="0" applyAlignment="0" applyProtection="0"/>
    <xf numFmtId="169" fontId="3" fillId="0" borderId="0" applyFont="0" applyFill="0" applyBorder="0" applyAlignment="0" applyProtection="0"/>
    <xf numFmtId="0" fontId="3" fillId="0" borderId="0"/>
    <xf numFmtId="0" fontId="4" fillId="0" borderId="0"/>
    <xf numFmtId="171" fontId="3" fillId="0" borderId="0" applyFill="0" applyBorder="0" applyAlignment="0" applyProtection="0"/>
    <xf numFmtId="9" fontId="3" fillId="0" borderId="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175" fontId="1" fillId="0" borderId="0" applyFont="0" applyFill="0" applyBorder="0" applyAlignment="0" applyProtection="0"/>
    <xf numFmtId="0" fontId="3" fillId="0" borderId="0"/>
    <xf numFmtId="171" fontId="3" fillId="0" borderId="0" applyFont="0" applyFill="0" applyBorder="0" applyAlignment="0" applyProtection="0"/>
    <xf numFmtId="175" fontId="1" fillId="0" borderId="0" applyFont="0" applyFill="0" applyBorder="0" applyAlignment="0" applyProtection="0"/>
    <xf numFmtId="171" fontId="1" fillId="0" borderId="0" applyFont="0" applyFill="0" applyBorder="0" applyAlignment="0" applyProtection="0"/>
    <xf numFmtId="175"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5"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62" fillId="0" borderId="0"/>
    <xf numFmtId="43" fontId="4"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499">
    <xf numFmtId="0" fontId="0" fillId="0" borderId="0" xfId="0"/>
    <xf numFmtId="10" fontId="24" fillId="29" borderId="14" xfId="1" applyNumberFormat="1" applyFont="1" applyFill="1" applyBorder="1" applyAlignment="1">
      <alignment horizontal="center" vertical="center"/>
    </xf>
    <xf numFmtId="10" fontId="24" fillId="29" borderId="14" xfId="3" applyNumberFormat="1" applyFont="1" applyFill="1" applyBorder="1" applyAlignment="1" applyProtection="1">
      <alignment horizontal="center" vertical="center" wrapText="1"/>
    </xf>
    <xf numFmtId="10" fontId="25" fillId="30" borderId="14" xfId="1" applyNumberFormat="1" applyFont="1" applyFill="1" applyBorder="1" applyAlignment="1">
      <alignment horizontal="center" vertical="center"/>
    </xf>
    <xf numFmtId="10" fontId="24" fillId="29" borderId="14" xfId="1" applyNumberFormat="1" applyFont="1" applyFill="1" applyBorder="1" applyAlignment="1">
      <alignment horizontal="center" vertical="center" wrapText="1"/>
    </xf>
    <xf numFmtId="10" fontId="24" fillId="29" borderId="3" xfId="1" applyNumberFormat="1" applyFont="1" applyFill="1" applyBorder="1" applyAlignment="1">
      <alignment horizontal="center" vertical="center"/>
    </xf>
    <xf numFmtId="170" fontId="24" fillId="29" borderId="14" xfId="1" applyNumberFormat="1" applyFont="1" applyFill="1" applyBorder="1" applyAlignment="1">
      <alignment horizontal="center" vertical="center" wrapText="1"/>
    </xf>
    <xf numFmtId="174" fontId="24" fillId="29" borderId="14" xfId="1" applyNumberFormat="1" applyFont="1" applyFill="1" applyBorder="1" applyAlignment="1">
      <alignment horizontal="center" vertical="center" wrapText="1"/>
    </xf>
    <xf numFmtId="10" fontId="25" fillId="30" borderId="17" xfId="1" applyNumberFormat="1" applyFont="1" applyFill="1" applyBorder="1" applyAlignment="1">
      <alignment horizontal="center" vertical="center"/>
    </xf>
    <xf numFmtId="170" fontId="30" fillId="29" borderId="14" xfId="2" applyNumberFormat="1" applyFont="1" applyFill="1" applyBorder="1" applyAlignment="1">
      <alignment horizontal="center"/>
    </xf>
    <xf numFmtId="170" fontId="25" fillId="29" borderId="14" xfId="1" applyNumberFormat="1" applyFont="1" applyFill="1" applyBorder="1" applyAlignment="1">
      <alignment horizontal="center" vertical="center" wrapText="1"/>
    </xf>
    <xf numFmtId="0" fontId="38" fillId="29" borderId="14" xfId="0" applyFont="1" applyFill="1" applyBorder="1" applyAlignment="1">
      <alignment horizontal="left" vertical="center" wrapText="1"/>
    </xf>
    <xf numFmtId="10" fontId="38" fillId="29" borderId="14" xfId="41" applyNumberFormat="1" applyFont="1" applyFill="1" applyBorder="1" applyAlignment="1">
      <alignment horizontal="center" vertical="center"/>
    </xf>
    <xf numFmtId="10" fontId="41" fillId="29" borderId="14" xfId="46" applyNumberFormat="1" applyFont="1" applyFill="1" applyBorder="1" applyAlignment="1" applyProtection="1">
      <alignment horizontal="center" vertical="center"/>
    </xf>
    <xf numFmtId="0" fontId="38" fillId="0" borderId="15" xfId="0" applyFont="1" applyBorder="1" applyAlignment="1">
      <alignment vertical="center"/>
    </xf>
    <xf numFmtId="0" fontId="38" fillId="0" borderId="14" xfId="0" applyFont="1" applyBorder="1" applyAlignment="1">
      <alignment vertical="center"/>
    </xf>
    <xf numFmtId="0" fontId="38" fillId="29" borderId="14" xfId="0" applyFont="1" applyFill="1" applyBorder="1" applyAlignment="1">
      <alignment horizontal="center" vertical="center"/>
    </xf>
    <xf numFmtId="0" fontId="38" fillId="0" borderId="14" xfId="0" applyFont="1" applyBorder="1" applyAlignment="1">
      <alignment horizontal="center" vertical="center"/>
    </xf>
    <xf numFmtId="0" fontId="38" fillId="29" borderId="14" xfId="0" applyFont="1" applyFill="1" applyBorder="1" applyAlignment="1">
      <alignment vertical="center"/>
    </xf>
    <xf numFmtId="0" fontId="39" fillId="29" borderId="14" xfId="0" applyFont="1" applyFill="1" applyBorder="1" applyAlignment="1">
      <alignment horizontal="left" vertical="center" indent="1"/>
    </xf>
    <xf numFmtId="0" fontId="43" fillId="29" borderId="0" xfId="0" applyFont="1" applyFill="1" applyAlignment="1">
      <alignment horizontal="center" vertical="center"/>
    </xf>
    <xf numFmtId="0" fontId="43" fillId="29" borderId="0" xfId="0" applyFont="1" applyFill="1" applyAlignment="1">
      <alignment horizontal="center"/>
    </xf>
    <xf numFmtId="0" fontId="42" fillId="32" borderId="14" xfId="0" applyFont="1" applyFill="1" applyBorder="1" applyAlignment="1">
      <alignment vertical="center"/>
    </xf>
    <xf numFmtId="0" fontId="38" fillId="0" borderId="15" xfId="0" applyFont="1" applyBorder="1" applyAlignment="1">
      <alignment vertical="center" wrapText="1"/>
    </xf>
    <xf numFmtId="0" fontId="38" fillId="0" borderId="24" xfId="0" applyFont="1" applyBorder="1" applyAlignment="1">
      <alignment horizontal="center" vertical="center"/>
    </xf>
    <xf numFmtId="0" fontId="38" fillId="29" borderId="0" xfId="0" applyFont="1" applyFill="1" applyAlignment="1">
      <alignment horizontal="center" vertical="center"/>
    </xf>
    <xf numFmtId="0" fontId="42" fillId="29" borderId="0" xfId="0" applyFont="1" applyFill="1" applyAlignment="1">
      <alignment horizontal="center"/>
    </xf>
    <xf numFmtId="0" fontId="42" fillId="32" borderId="16" xfId="0" applyFont="1" applyFill="1" applyBorder="1" applyAlignment="1">
      <alignment vertical="center"/>
    </xf>
    <xf numFmtId="0" fontId="38" fillId="0" borderId="15" xfId="0" applyFont="1" applyBorder="1"/>
    <xf numFmtId="0" fontId="38" fillId="0" borderId="16" xfId="0" applyFont="1" applyBorder="1"/>
    <xf numFmtId="0" fontId="38" fillId="29" borderId="0" xfId="0" applyFont="1" applyFill="1"/>
    <xf numFmtId="10" fontId="42" fillId="0" borderId="24" xfId="46" applyNumberFormat="1" applyFont="1" applyBorder="1" applyAlignment="1" applyProtection="1">
      <alignment horizontal="center" vertical="center"/>
    </xf>
    <xf numFmtId="0" fontId="38" fillId="0" borderId="0" xfId="0" applyFont="1" applyAlignment="1">
      <alignment horizontal="center" vertical="center"/>
    </xf>
    <xf numFmtId="0" fontId="38" fillId="0" borderId="0" xfId="0" applyFont="1"/>
    <xf numFmtId="9" fontId="42" fillId="32" borderId="14" xfId="46" applyFont="1" applyFill="1" applyBorder="1" applyAlignment="1" applyProtection="1">
      <alignment horizontal="center" vertical="center"/>
    </xf>
    <xf numFmtId="0" fontId="38" fillId="29" borderId="14" xfId="0" applyFont="1" applyFill="1" applyBorder="1"/>
    <xf numFmtId="10" fontId="38" fillId="29" borderId="14" xfId="41" applyNumberFormat="1" applyFont="1" applyFill="1" applyBorder="1" applyAlignment="1">
      <alignment horizontal="center"/>
    </xf>
    <xf numFmtId="0" fontId="39" fillId="29" borderId="14" xfId="0" applyFont="1" applyFill="1" applyBorder="1"/>
    <xf numFmtId="10" fontId="42" fillId="0" borderId="14" xfId="46" applyNumberFormat="1" applyFont="1" applyBorder="1" applyAlignment="1" applyProtection="1">
      <alignment horizontal="center"/>
    </xf>
    <xf numFmtId="0" fontId="38" fillId="0" borderId="14" xfId="0" applyFont="1" applyBorder="1"/>
    <xf numFmtId="0" fontId="42" fillId="0" borderId="0" xfId="0" applyFont="1" applyAlignment="1">
      <alignment horizontal="center" vertical="center"/>
    </xf>
    <xf numFmtId="0" fontId="42" fillId="0" borderId="0" xfId="0" applyFont="1" applyAlignment="1">
      <alignment horizontal="left"/>
    </xf>
    <xf numFmtId="10" fontId="42" fillId="0" borderId="0" xfId="46" applyNumberFormat="1" applyFont="1" applyBorder="1" applyAlignment="1" applyProtection="1">
      <alignment horizontal="center"/>
    </xf>
    <xf numFmtId="10" fontId="42" fillId="32" borderId="14" xfId="46" applyNumberFormat="1" applyFont="1" applyFill="1" applyBorder="1" applyAlignment="1" applyProtection="1">
      <alignment horizontal="center" vertical="center"/>
    </xf>
    <xf numFmtId="0" fontId="42" fillId="29" borderId="14" xfId="0" applyFont="1" applyFill="1" applyBorder="1" applyAlignment="1">
      <alignment horizontal="center" vertical="center"/>
    </xf>
    <xf numFmtId="0" fontId="42" fillId="29" borderId="14" xfId="0" applyFont="1" applyFill="1" applyBorder="1" applyAlignment="1">
      <alignment vertical="center"/>
    </xf>
    <xf numFmtId="0" fontId="39" fillId="29" borderId="14" xfId="0" applyFont="1" applyFill="1" applyBorder="1" applyAlignment="1">
      <alignment horizontal="center" vertical="center"/>
    </xf>
    <xf numFmtId="10" fontId="41" fillId="32" borderId="14" xfId="0" applyNumberFormat="1" applyFont="1" applyFill="1" applyBorder="1" applyAlignment="1">
      <alignment horizontal="center" vertical="center"/>
    </xf>
    <xf numFmtId="0" fontId="41" fillId="29" borderId="14" xfId="0" applyFont="1" applyFill="1" applyBorder="1" applyAlignment="1">
      <alignment horizontal="center" vertical="center"/>
    </xf>
    <xf numFmtId="0" fontId="41" fillId="29" borderId="14" xfId="0" applyFont="1" applyFill="1" applyBorder="1" applyAlignment="1">
      <alignment vertical="center"/>
    </xf>
    <xf numFmtId="10" fontId="38" fillId="29" borderId="14" xfId="46" applyNumberFormat="1" applyFont="1" applyFill="1" applyBorder="1" applyAlignment="1" applyProtection="1">
      <alignment horizontal="center" vertical="center"/>
    </xf>
    <xf numFmtId="10" fontId="39" fillId="29" borderId="14" xfId="46" applyNumberFormat="1" applyFont="1" applyFill="1" applyBorder="1" applyAlignment="1" applyProtection="1">
      <alignment horizontal="center" vertical="center"/>
    </xf>
    <xf numFmtId="10" fontId="57" fillId="29" borderId="14" xfId="46" applyNumberFormat="1" applyFont="1" applyFill="1" applyBorder="1" applyAlignment="1" applyProtection="1">
      <alignment horizontal="center" vertical="center"/>
    </xf>
    <xf numFmtId="10" fontId="40" fillId="29" borderId="14" xfId="46" applyNumberFormat="1" applyFont="1" applyFill="1" applyBorder="1" applyAlignment="1" applyProtection="1">
      <alignment horizontal="center" vertical="center"/>
    </xf>
    <xf numFmtId="0" fontId="38" fillId="29" borderId="24" xfId="0" applyFont="1" applyFill="1" applyBorder="1" applyAlignment="1">
      <alignment horizontal="center" vertical="center"/>
    </xf>
    <xf numFmtId="0" fontId="38" fillId="29" borderId="24" xfId="0" applyFont="1" applyFill="1" applyBorder="1" applyAlignment="1">
      <alignment horizontal="left" vertical="center"/>
    </xf>
    <xf numFmtId="10" fontId="40" fillId="29" borderId="24" xfId="46" applyNumberFormat="1" applyFont="1" applyFill="1" applyBorder="1" applyAlignment="1" applyProtection="1">
      <alignment horizontal="center" vertical="center"/>
    </xf>
    <xf numFmtId="0" fontId="3" fillId="29" borderId="2" xfId="0" applyFont="1" applyFill="1" applyBorder="1" applyAlignment="1">
      <alignment horizontal="justify" vertical="center"/>
    </xf>
    <xf numFmtId="0" fontId="58" fillId="0" borderId="16" xfId="0" applyFont="1" applyBorder="1" applyAlignment="1" applyProtection="1">
      <alignment vertical="center"/>
      <protection locked="0"/>
    </xf>
    <xf numFmtId="0" fontId="44" fillId="29" borderId="0" xfId="0" applyFont="1" applyFill="1" applyAlignment="1">
      <alignment horizontal="justify" vertical="center"/>
    </xf>
    <xf numFmtId="4" fontId="40" fillId="29" borderId="0" xfId="104" applyNumberFormat="1" applyFont="1" applyFill="1" applyBorder="1" applyAlignment="1" applyProtection="1">
      <alignment horizontal="left"/>
    </xf>
    <xf numFmtId="4" fontId="40" fillId="29" borderId="22" xfId="104" applyNumberFormat="1" applyFont="1" applyFill="1" applyBorder="1" applyAlignment="1" applyProtection="1">
      <alignment horizontal="left"/>
    </xf>
    <xf numFmtId="0" fontId="42" fillId="32" borderId="14" xfId="0" applyFont="1" applyFill="1" applyBorder="1" applyAlignment="1">
      <alignment horizontal="center" vertical="center"/>
    </xf>
    <xf numFmtId="4" fontId="38" fillId="29" borderId="2" xfId="104" applyNumberFormat="1" applyFont="1" applyFill="1" applyBorder="1" applyAlignment="1" applyProtection="1">
      <alignment horizontal="left"/>
    </xf>
    <xf numFmtId="10" fontId="38" fillId="0" borderId="14" xfId="41" applyNumberFormat="1" applyFont="1" applyBorder="1" applyAlignment="1">
      <alignment horizontal="center" vertical="center"/>
    </xf>
    <xf numFmtId="0" fontId="49" fillId="29" borderId="0" xfId="0" applyFont="1" applyFill="1"/>
    <xf numFmtId="0" fontId="49" fillId="29" borderId="0" xfId="0" applyFont="1" applyFill="1" applyAlignment="1">
      <alignment horizontal="center" vertical="center"/>
    </xf>
    <xf numFmtId="0" fontId="49" fillId="29" borderId="0" xfId="0" applyFont="1" applyFill="1" applyAlignment="1">
      <alignment vertical="center"/>
    </xf>
    <xf numFmtId="0" fontId="49" fillId="29" borderId="0" xfId="0" applyFont="1" applyFill="1" applyAlignment="1">
      <alignment horizontal="left" vertical="center" indent="3"/>
    </xf>
    <xf numFmtId="0" fontId="49" fillId="29" borderId="2" xfId="0" applyFont="1" applyFill="1" applyBorder="1"/>
    <xf numFmtId="0" fontId="49" fillId="29" borderId="22" xfId="0" applyFont="1" applyFill="1" applyBorder="1"/>
    <xf numFmtId="0" fontId="49" fillId="29" borderId="0" xfId="0" applyFont="1" applyFill="1" applyAlignment="1">
      <alignment horizontal="center"/>
    </xf>
    <xf numFmtId="0" fontId="38" fillId="0" borderId="14" xfId="0" applyFont="1" applyBorder="1" applyAlignment="1" applyProtection="1">
      <alignment horizontal="center" vertical="center"/>
      <protection hidden="1"/>
    </xf>
    <xf numFmtId="10" fontId="38" fillId="0" borderId="14" xfId="41" applyNumberFormat="1" applyFont="1" applyBorder="1" applyAlignment="1" applyProtection="1">
      <alignment horizontal="center" vertical="center"/>
      <protection hidden="1"/>
    </xf>
    <xf numFmtId="0" fontId="38" fillId="29" borderId="14" xfId="0" applyFont="1" applyFill="1" applyBorder="1" applyAlignment="1" applyProtection="1">
      <alignment horizontal="center" vertical="center"/>
      <protection hidden="1"/>
    </xf>
    <xf numFmtId="0" fontId="39" fillId="0" borderId="15" xfId="0" applyFont="1" applyBorder="1"/>
    <xf numFmtId="0" fontId="39" fillId="0" borderId="16" xfId="0" applyFont="1" applyBorder="1"/>
    <xf numFmtId="0" fontId="39" fillId="0" borderId="17" xfId="0" applyFont="1" applyBorder="1"/>
    <xf numFmtId="0" fontId="39" fillId="0" borderId="17" xfId="0" applyFont="1" applyBorder="1" applyAlignment="1">
      <alignment vertical="center"/>
    </xf>
    <xf numFmtId="0" fontId="39" fillId="0" borderId="15" xfId="0" applyFont="1" applyBorder="1" applyAlignment="1">
      <alignment vertical="center"/>
    </xf>
    <xf numFmtId="0" fontId="39" fillId="0" borderId="16" xfId="0" applyFont="1" applyBorder="1" applyAlignment="1">
      <alignment vertical="center"/>
    </xf>
    <xf numFmtId="0" fontId="39" fillId="0" borderId="14" xfId="0" applyFont="1" applyBorder="1" applyAlignment="1" applyProtection="1">
      <alignment horizontal="left" vertical="center" indent="1"/>
      <protection hidden="1"/>
    </xf>
    <xf numFmtId="0" fontId="38" fillId="0" borderId="14" xfId="0" applyFont="1" applyBorder="1" applyAlignment="1" applyProtection="1">
      <alignment vertical="center"/>
      <protection hidden="1"/>
    </xf>
    <xf numFmtId="0" fontId="39" fillId="0" borderId="14" xfId="0" applyFont="1" applyBorder="1" applyAlignment="1" applyProtection="1">
      <alignment vertical="center" wrapText="1"/>
      <protection hidden="1"/>
    </xf>
    <xf numFmtId="0" fontId="38" fillId="29" borderId="14" xfId="0" applyFont="1" applyFill="1" applyBorder="1" applyAlignment="1" applyProtection="1">
      <alignment vertical="center"/>
      <protection hidden="1"/>
    </xf>
    <xf numFmtId="10" fontId="38" fillId="29" borderId="14" xfId="41" applyNumberFormat="1" applyFont="1" applyFill="1" applyBorder="1" applyAlignment="1" applyProtection="1">
      <alignment horizontal="center" vertical="center"/>
      <protection hidden="1"/>
    </xf>
    <xf numFmtId="0" fontId="39" fillId="29" borderId="0" xfId="0" applyFont="1" applyFill="1" applyAlignment="1" applyProtection="1">
      <alignment vertical="center"/>
      <protection hidden="1"/>
    </xf>
    <xf numFmtId="4" fontId="39" fillId="29" borderId="17" xfId="104" applyNumberFormat="1" applyFont="1" applyFill="1" applyBorder="1" applyAlignment="1" applyProtection="1">
      <alignment vertical="center"/>
      <protection hidden="1"/>
    </xf>
    <xf numFmtId="0" fontId="42" fillId="0" borderId="14" xfId="0" applyFont="1" applyBorder="1" applyAlignment="1" applyProtection="1">
      <alignment horizontal="center" vertical="center"/>
      <protection hidden="1"/>
    </xf>
    <xf numFmtId="0" fontId="42" fillId="0" borderId="14" xfId="0" applyFont="1" applyBorder="1" applyAlignment="1" applyProtection="1">
      <alignment vertical="center"/>
      <protection hidden="1"/>
    </xf>
    <xf numFmtId="10" fontId="42" fillId="0" borderId="14" xfId="41" applyNumberFormat="1" applyFont="1" applyBorder="1" applyAlignment="1" applyProtection="1">
      <alignment horizontal="center" vertical="center"/>
      <protection hidden="1"/>
    </xf>
    <xf numFmtId="0" fontId="39" fillId="0" borderId="14" xfId="0" applyFont="1" applyBorder="1" applyAlignment="1" applyProtection="1">
      <alignment horizontal="center" vertical="center"/>
      <protection hidden="1"/>
    </xf>
    <xf numFmtId="174" fontId="39" fillId="0" borderId="14" xfId="41" applyNumberFormat="1" applyFont="1" applyBorder="1" applyAlignment="1" applyProtection="1">
      <alignment horizontal="center" vertical="center"/>
      <protection hidden="1"/>
    </xf>
    <xf numFmtId="10" fontId="39" fillId="0" borderId="14" xfId="0" applyNumberFormat="1" applyFont="1" applyBorder="1" applyAlignment="1" applyProtection="1">
      <alignment horizontal="left" vertical="center" wrapText="1" indent="1"/>
      <protection hidden="1"/>
    </xf>
    <xf numFmtId="10" fontId="39" fillId="0" borderId="14" xfId="41" applyNumberFormat="1" applyFont="1" applyBorder="1" applyAlignment="1" applyProtection="1">
      <alignment horizontal="center" vertical="center"/>
      <protection hidden="1"/>
    </xf>
    <xf numFmtId="10" fontId="42" fillId="0" borderId="14" xfId="46" applyNumberFormat="1" applyFont="1" applyFill="1" applyBorder="1" applyAlignment="1" applyProtection="1">
      <alignment horizontal="center"/>
      <protection hidden="1"/>
    </xf>
    <xf numFmtId="4" fontId="42" fillId="0" borderId="15" xfId="104" applyNumberFormat="1" applyFont="1" applyFill="1" applyBorder="1" applyAlignment="1" applyProtection="1">
      <alignment horizontal="left"/>
      <protection hidden="1"/>
    </xf>
    <xf numFmtId="4" fontId="42" fillId="0" borderId="16" xfId="104" applyNumberFormat="1" applyFont="1" applyFill="1" applyBorder="1" applyAlignment="1" applyProtection="1">
      <alignment horizontal="left"/>
      <protection hidden="1"/>
    </xf>
    <xf numFmtId="0" fontId="39" fillId="0" borderId="17" xfId="0" applyFont="1" applyBorder="1" applyAlignment="1" applyProtection="1">
      <alignment horizontal="left" vertical="center"/>
      <protection hidden="1"/>
    </xf>
    <xf numFmtId="10" fontId="38" fillId="0" borderId="14" xfId="46" applyNumberFormat="1" applyFont="1" applyFill="1" applyBorder="1" applyAlignment="1" applyProtection="1">
      <alignment horizontal="center"/>
      <protection hidden="1"/>
    </xf>
    <xf numFmtId="0" fontId="39" fillId="0" borderId="17" xfId="0" applyFont="1" applyBorder="1" applyAlignment="1" applyProtection="1">
      <alignment vertical="center"/>
      <protection hidden="1"/>
    </xf>
    <xf numFmtId="0" fontId="38" fillId="0" borderId="25" xfId="0" applyFont="1" applyBorder="1"/>
    <xf numFmtId="0" fontId="38" fillId="0" borderId="23" xfId="0" applyFont="1" applyBorder="1"/>
    <xf numFmtId="0" fontId="39" fillId="0" borderId="25" xfId="0" applyFont="1" applyBorder="1"/>
    <xf numFmtId="0" fontId="39" fillId="0" borderId="23" xfId="0" applyFont="1" applyBorder="1"/>
    <xf numFmtId="0" fontId="39" fillId="0" borderId="19" xfId="0" applyFont="1" applyBorder="1"/>
    <xf numFmtId="0" fontId="52" fillId="29" borderId="0" xfId="0" applyFont="1" applyFill="1"/>
    <xf numFmtId="0" fontId="38" fillId="0" borderId="16" xfId="0" applyFont="1" applyBorder="1" applyAlignment="1" applyProtection="1">
      <alignment vertical="center"/>
      <protection locked="0"/>
    </xf>
    <xf numFmtId="0" fontId="54" fillId="29" borderId="0" xfId="109" applyFont="1" applyFill="1" applyAlignment="1" applyProtection="1">
      <alignment horizontal="center" vertical="center"/>
      <protection locked="0"/>
    </xf>
    <xf numFmtId="10" fontId="56" fillId="33" borderId="14" xfId="109" applyNumberFormat="1" applyFont="1" applyFill="1" applyBorder="1" applyAlignment="1">
      <alignment horizontal="center" vertical="center"/>
    </xf>
    <xf numFmtId="178" fontId="21" fillId="29" borderId="0" xfId="109" applyNumberFormat="1" applyFont="1" applyFill="1" applyProtection="1">
      <protection locked="0"/>
    </xf>
    <xf numFmtId="178" fontId="21" fillId="29" borderId="0" xfId="109" applyNumberFormat="1" applyFont="1" applyFill="1"/>
    <xf numFmtId="0" fontId="3" fillId="29" borderId="0" xfId="109" applyFill="1" applyProtection="1">
      <protection locked="0"/>
    </xf>
    <xf numFmtId="0" fontId="53" fillId="0" borderId="0" xfId="109" applyFont="1" applyAlignment="1" applyProtection="1">
      <alignment horizontal="center" vertical="center"/>
      <protection hidden="1"/>
    </xf>
    <xf numFmtId="0" fontId="21" fillId="0" borderId="0" xfId="109" applyFont="1" applyProtection="1">
      <protection hidden="1"/>
    </xf>
    <xf numFmtId="0" fontId="21" fillId="0" borderId="0" xfId="109" applyFont="1" applyAlignment="1" applyProtection="1">
      <alignment horizontal="justify" vertical="center"/>
      <protection hidden="1"/>
    </xf>
    <xf numFmtId="0" fontId="51" fillId="33" borderId="25" xfId="109" applyFont="1" applyFill="1" applyBorder="1" applyAlignment="1" applyProtection="1">
      <alignment horizontal="center" vertical="center" wrapText="1"/>
      <protection hidden="1"/>
    </xf>
    <xf numFmtId="0" fontId="51" fillId="33" borderId="24" xfId="109" applyFont="1" applyFill="1" applyBorder="1" applyAlignment="1" applyProtection="1">
      <alignment horizontal="center" vertical="center" wrapText="1"/>
      <protection hidden="1"/>
    </xf>
    <xf numFmtId="0" fontId="51" fillId="33" borderId="19" xfId="109" applyFont="1" applyFill="1" applyBorder="1" applyAlignment="1" applyProtection="1">
      <alignment horizontal="center" vertical="center" wrapText="1"/>
      <protection hidden="1"/>
    </xf>
    <xf numFmtId="0" fontId="51" fillId="33" borderId="20" xfId="109" applyFont="1" applyFill="1" applyBorder="1" applyAlignment="1" applyProtection="1">
      <alignment horizontal="center" vertical="center" wrapText="1"/>
      <protection hidden="1"/>
    </xf>
    <xf numFmtId="0" fontId="51" fillId="33" borderId="1" xfId="109" applyFont="1" applyFill="1" applyBorder="1" applyAlignment="1" applyProtection="1">
      <alignment horizontal="center" vertical="center" wrapText="1"/>
      <protection hidden="1"/>
    </xf>
    <xf numFmtId="0" fontId="51" fillId="33" borderId="21" xfId="109" applyFont="1" applyFill="1" applyBorder="1" applyAlignment="1" applyProtection="1">
      <alignment horizontal="center" vertical="center" wrapText="1"/>
      <protection hidden="1"/>
    </xf>
    <xf numFmtId="0" fontId="51" fillId="33" borderId="18" xfId="109" applyFont="1" applyFill="1" applyBorder="1" applyAlignment="1" applyProtection="1">
      <alignment horizontal="center" vertical="center" wrapText="1"/>
      <protection hidden="1"/>
    </xf>
    <xf numFmtId="0" fontId="51" fillId="33" borderId="25" xfId="109" applyFont="1" applyFill="1" applyBorder="1" applyAlignment="1">
      <alignment horizontal="center" vertical="center" wrapText="1"/>
    </xf>
    <xf numFmtId="0" fontId="51" fillId="33" borderId="24" xfId="109" applyFont="1" applyFill="1" applyBorder="1" applyAlignment="1">
      <alignment horizontal="center" vertical="center" wrapText="1"/>
    </xf>
    <xf numFmtId="0" fontId="51" fillId="33" borderId="1" xfId="109" applyFont="1" applyFill="1" applyBorder="1" applyAlignment="1">
      <alignment horizontal="center" vertical="center" wrapText="1"/>
    </xf>
    <xf numFmtId="0" fontId="51" fillId="33" borderId="20" xfId="109" applyFont="1" applyFill="1" applyBorder="1" applyAlignment="1">
      <alignment horizontal="center" vertical="center" wrapText="1"/>
    </xf>
    <xf numFmtId="0" fontId="51" fillId="33" borderId="19" xfId="109" applyFont="1" applyFill="1" applyBorder="1" applyAlignment="1">
      <alignment horizontal="center" vertical="center" wrapText="1"/>
    </xf>
    <xf numFmtId="0" fontId="51" fillId="33" borderId="18" xfId="109" applyFont="1" applyFill="1" applyBorder="1" applyAlignment="1">
      <alignment horizontal="center" vertical="center" wrapText="1"/>
    </xf>
    <xf numFmtId="171" fontId="58" fillId="0" borderId="14" xfId="111" applyFont="1" applyBorder="1" applyAlignment="1" applyProtection="1">
      <alignment vertical="center"/>
      <protection locked="0"/>
    </xf>
    <xf numFmtId="171" fontId="58" fillId="0" borderId="1" xfId="111" applyFont="1" applyBorder="1" applyAlignment="1" applyProtection="1">
      <alignment vertical="center"/>
      <protection locked="0"/>
    </xf>
    <xf numFmtId="177" fontId="59" fillId="31" borderId="20" xfId="110" applyNumberFormat="1" applyFont="1" applyFill="1" applyBorder="1" applyAlignment="1" applyProtection="1">
      <alignment horizontal="center" vertical="center" wrapText="1"/>
      <protection locked="0"/>
    </xf>
    <xf numFmtId="171" fontId="38" fillId="24" borderId="1" xfId="111" applyFont="1" applyFill="1" applyBorder="1" applyAlignment="1" applyProtection="1">
      <alignment vertical="center"/>
    </xf>
    <xf numFmtId="10" fontId="38" fillId="24" borderId="1" xfId="112" applyNumberFormat="1" applyFont="1" applyFill="1" applyBorder="1" applyAlignment="1" applyProtection="1">
      <alignment horizontal="center" vertical="center"/>
    </xf>
    <xf numFmtId="171" fontId="38" fillId="24" borderId="14" xfId="111" applyFont="1" applyFill="1" applyBorder="1" applyAlignment="1" applyProtection="1">
      <alignment vertical="center"/>
    </xf>
    <xf numFmtId="10" fontId="38" fillId="24" borderId="14" xfId="112" applyNumberFormat="1" applyFont="1" applyFill="1" applyBorder="1" applyAlignment="1" applyProtection="1">
      <alignment horizontal="center" vertical="center"/>
    </xf>
    <xf numFmtId="171" fontId="55" fillId="24" borderId="14" xfId="111" applyFont="1" applyFill="1" applyBorder="1" applyAlignment="1" applyProtection="1">
      <alignment vertical="center"/>
    </xf>
    <xf numFmtId="10" fontId="55" fillId="24" borderId="14" xfId="112" applyNumberFormat="1" applyFont="1" applyFill="1" applyBorder="1" applyAlignment="1" applyProtection="1">
      <alignment horizontal="center" vertical="center"/>
    </xf>
    <xf numFmtId="177" fontId="50" fillId="24" borderId="15" xfId="110" applyNumberFormat="1" applyFont="1" applyFill="1" applyBorder="1" applyAlignment="1" applyProtection="1">
      <alignment horizontal="center" vertical="center" wrapText="1"/>
      <protection hidden="1"/>
    </xf>
    <xf numFmtId="0" fontId="49" fillId="29" borderId="0" xfId="0" applyFont="1" applyFill="1" applyProtection="1">
      <protection locked="0"/>
    </xf>
    <xf numFmtId="0" fontId="49" fillId="0" borderId="0" xfId="0" applyFont="1" applyProtection="1">
      <protection locked="0"/>
    </xf>
    <xf numFmtId="0" fontId="64" fillId="29" borderId="0" xfId="0" applyFont="1" applyFill="1" applyProtection="1">
      <protection locked="0"/>
    </xf>
    <xf numFmtId="0" fontId="63" fillId="29" borderId="0" xfId="0" applyFont="1" applyFill="1" applyProtection="1">
      <protection locked="0"/>
    </xf>
    <xf numFmtId="0" fontId="63" fillId="0" borderId="0" xfId="0" applyFont="1" applyProtection="1">
      <protection locked="0"/>
    </xf>
    <xf numFmtId="0" fontId="65" fillId="29" borderId="0" xfId="0" applyFont="1" applyFill="1" applyAlignment="1" applyProtection="1">
      <alignment horizontal="center" wrapText="1"/>
      <protection hidden="1"/>
    </xf>
    <xf numFmtId="0" fontId="63" fillId="0" borderId="0" xfId="0" applyFont="1" applyProtection="1">
      <protection hidden="1"/>
    </xf>
    <xf numFmtId="49" fontId="63" fillId="0" borderId="0" xfId="0" applyNumberFormat="1" applyFont="1" applyProtection="1">
      <protection locked="0"/>
    </xf>
    <xf numFmtId="0" fontId="60" fillId="29" borderId="0" xfId="0" applyFont="1" applyFill="1" applyAlignment="1" applyProtection="1">
      <alignment horizontal="left"/>
      <protection hidden="1"/>
    </xf>
    <xf numFmtId="0" fontId="67" fillId="29" borderId="0" xfId="0" applyFont="1" applyFill="1" applyProtection="1">
      <protection hidden="1"/>
    </xf>
    <xf numFmtId="0" fontId="66" fillId="29" borderId="0" xfId="0" applyFont="1" applyFill="1" applyAlignment="1" applyProtection="1">
      <alignment horizontal="center"/>
      <protection hidden="1"/>
    </xf>
    <xf numFmtId="0" fontId="67" fillId="0" borderId="0" xfId="0" applyFont="1" applyProtection="1">
      <protection hidden="1"/>
    </xf>
    <xf numFmtId="0" fontId="65" fillId="29" borderId="0" xfId="0" applyFont="1" applyFill="1" applyAlignment="1" applyProtection="1">
      <alignment horizontal="center" wrapText="1"/>
      <protection locked="0"/>
    </xf>
    <xf numFmtId="0" fontId="69" fillId="0" borderId="28" xfId="0" applyFont="1" applyBorder="1" applyAlignment="1" applyProtection="1">
      <alignment vertical="center" wrapText="1"/>
      <protection hidden="1"/>
    </xf>
    <xf numFmtId="0" fontId="69" fillId="0" borderId="31" xfId="0" applyFont="1" applyBorder="1" applyAlignment="1" applyProtection="1">
      <alignment horizontal="left" vertical="center" wrapText="1"/>
      <protection hidden="1"/>
    </xf>
    <xf numFmtId="0" fontId="72" fillId="0" borderId="31" xfId="0" applyFont="1" applyBorder="1" applyAlignment="1" applyProtection="1">
      <alignment horizontal="left" vertical="center" wrapText="1"/>
      <protection hidden="1"/>
    </xf>
    <xf numFmtId="0" fontId="70" fillId="0" borderId="31" xfId="0" applyFont="1" applyBorder="1" applyAlignment="1" applyProtection="1">
      <alignment horizontal="left" vertical="center" wrapText="1"/>
      <protection hidden="1"/>
    </xf>
    <xf numFmtId="0" fontId="69" fillId="0" borderId="29" xfId="0" applyFont="1" applyBorder="1" applyAlignment="1" applyProtection="1">
      <alignment vertical="center" wrapText="1"/>
      <protection hidden="1"/>
    </xf>
    <xf numFmtId="0" fontId="70" fillId="29" borderId="21" xfId="0" applyFont="1" applyFill="1" applyBorder="1" applyAlignment="1" applyProtection="1">
      <alignment horizontal="center" vertical="top"/>
      <protection hidden="1"/>
    </xf>
    <xf numFmtId="0" fontId="73" fillId="32" borderId="14" xfId="0" applyFont="1" applyFill="1" applyBorder="1" applyAlignment="1" applyProtection="1">
      <alignment horizontal="center" vertical="center" wrapText="1"/>
      <protection hidden="1"/>
    </xf>
    <xf numFmtId="0" fontId="73" fillId="32" borderId="14" xfId="0" applyFont="1" applyFill="1" applyBorder="1" applyAlignment="1" applyProtection="1">
      <alignment horizontal="center" vertical="center"/>
      <protection hidden="1"/>
    </xf>
    <xf numFmtId="0" fontId="70" fillId="0" borderId="14" xfId="0" applyFont="1" applyBorder="1" applyAlignment="1" applyProtection="1">
      <alignment horizontal="left" vertical="center"/>
      <protection hidden="1"/>
    </xf>
    <xf numFmtId="0" fontId="70" fillId="0" borderId="14" xfId="0" applyFont="1" applyBorder="1" applyAlignment="1" applyProtection="1">
      <alignment horizontal="center"/>
      <protection hidden="1"/>
    </xf>
    <xf numFmtId="0" fontId="70" fillId="0" borderId="14" xfId="0" applyFont="1" applyBorder="1" applyAlignment="1" applyProtection="1">
      <alignment horizontal="center" vertical="center"/>
      <protection hidden="1"/>
    </xf>
    <xf numFmtId="4" fontId="70" fillId="0" borderId="14" xfId="0" applyNumberFormat="1" applyFont="1" applyBorder="1" applyAlignment="1" applyProtection="1">
      <alignment horizontal="center" vertical="center"/>
      <protection hidden="1"/>
    </xf>
    <xf numFmtId="3" fontId="69" fillId="0" borderId="14" xfId="0" applyNumberFormat="1" applyFont="1" applyBorder="1" applyAlignment="1" applyProtection="1">
      <alignment horizontal="center"/>
      <protection hidden="1"/>
    </xf>
    <xf numFmtId="4" fontId="69" fillId="0" borderId="14" xfId="0" applyNumberFormat="1" applyFont="1" applyBorder="1" applyAlignment="1" applyProtection="1">
      <alignment horizontal="center"/>
      <protection hidden="1"/>
    </xf>
    <xf numFmtId="0" fontId="70" fillId="0" borderId="0" xfId="0" applyFont="1" applyProtection="1">
      <protection locked="0"/>
    </xf>
    <xf numFmtId="0" fontId="77" fillId="0" borderId="0" xfId="0" applyFont="1"/>
    <xf numFmtId="0" fontId="77" fillId="0" borderId="0" xfId="0" applyFont="1" applyAlignment="1" applyProtection="1">
      <alignment horizontal="justify" vertical="center"/>
      <protection hidden="1"/>
    </xf>
    <xf numFmtId="0" fontId="76" fillId="0" borderId="0" xfId="0" applyFont="1" applyAlignment="1" applyProtection="1">
      <alignment horizontal="center"/>
      <protection hidden="1"/>
    </xf>
    <xf numFmtId="0" fontId="77" fillId="29" borderId="0" xfId="0" applyFont="1" applyFill="1" applyAlignment="1" applyProtection="1">
      <alignment horizontal="justify" vertical="center"/>
      <protection hidden="1"/>
    </xf>
    <xf numFmtId="0" fontId="52" fillId="0" borderId="0" xfId="0" applyFont="1" applyAlignment="1" applyProtection="1">
      <alignment horizontal="justify" vertical="center"/>
      <protection hidden="1"/>
    </xf>
    <xf numFmtId="0" fontId="79" fillId="0" borderId="14" xfId="0" applyFont="1" applyBorder="1" applyAlignment="1" applyProtection="1">
      <alignment horizontal="center" vertical="center" wrapText="1"/>
      <protection hidden="1"/>
    </xf>
    <xf numFmtId="0" fontId="49" fillId="0" borderId="21" xfId="0" applyFont="1" applyBorder="1" applyProtection="1">
      <protection hidden="1"/>
    </xf>
    <xf numFmtId="0" fontId="49" fillId="29" borderId="0" xfId="0" applyFont="1" applyFill="1" applyProtection="1">
      <protection hidden="1"/>
    </xf>
    <xf numFmtId="0" fontId="49" fillId="0" borderId="0" xfId="0" applyFont="1" applyProtection="1">
      <protection hidden="1"/>
    </xf>
    <xf numFmtId="175" fontId="79" fillId="29" borderId="14" xfId="0" applyNumberFormat="1" applyFont="1" applyFill="1" applyBorder="1" applyAlignment="1" applyProtection="1">
      <alignment horizontal="center" vertical="center"/>
      <protection hidden="1"/>
    </xf>
    <xf numFmtId="0" fontId="81" fillId="0" borderId="14" xfId="0" applyFont="1" applyBorder="1" applyAlignment="1" applyProtection="1">
      <alignment horizontal="center" vertical="center" wrapText="1"/>
      <protection hidden="1"/>
    </xf>
    <xf numFmtId="175" fontId="83" fillId="0" borderId="14" xfId="66" applyFont="1" applyBorder="1" applyAlignment="1" applyProtection="1">
      <alignment horizontal="center" vertical="center"/>
      <protection locked="0"/>
    </xf>
    <xf numFmtId="175" fontId="81" fillId="0" borderId="14" xfId="66" applyFont="1" applyBorder="1" applyAlignment="1" applyProtection="1">
      <alignment horizontal="center" vertical="center"/>
      <protection hidden="1"/>
    </xf>
    <xf numFmtId="0" fontId="82" fillId="0" borderId="15" xfId="0" applyFont="1" applyBorder="1" applyAlignment="1" applyProtection="1">
      <alignment horizontal="left" vertical="center" wrapText="1"/>
      <protection hidden="1"/>
    </xf>
    <xf numFmtId="0" fontId="82" fillId="0" borderId="17" xfId="0" applyFont="1" applyBorder="1" applyAlignment="1" applyProtection="1">
      <alignment horizontal="left" vertical="center" wrapText="1"/>
      <protection hidden="1"/>
    </xf>
    <xf numFmtId="1" fontId="82" fillId="0" borderId="15" xfId="0" applyNumberFormat="1" applyFont="1" applyBorder="1" applyAlignment="1" applyProtection="1">
      <alignment horizontal="center" vertical="center"/>
      <protection hidden="1"/>
    </xf>
    <xf numFmtId="1" fontId="82" fillId="0" borderId="17" xfId="0" applyNumberFormat="1" applyFont="1" applyBorder="1" applyAlignment="1" applyProtection="1">
      <alignment horizontal="center" vertical="center"/>
      <protection hidden="1"/>
    </xf>
    <xf numFmtId="175" fontId="81" fillId="29" borderId="14" xfId="0" applyNumberFormat="1" applyFont="1" applyFill="1" applyBorder="1" applyAlignment="1" applyProtection="1">
      <alignment horizontal="center" vertical="center"/>
      <protection hidden="1"/>
    </xf>
    <xf numFmtId="0" fontId="81" fillId="25" borderId="14" xfId="0" applyFont="1" applyFill="1" applyBorder="1" applyAlignment="1" applyProtection="1">
      <alignment horizontal="center" vertical="center" wrapText="1"/>
      <protection hidden="1"/>
    </xf>
    <xf numFmtId="0" fontId="68" fillId="0" borderId="14" xfId="0" applyFont="1" applyBorder="1" applyAlignment="1" applyProtection="1">
      <alignment horizontal="left" vertical="center" wrapText="1"/>
      <protection hidden="1"/>
    </xf>
    <xf numFmtId="175" fontId="86" fillId="0" borderId="14" xfId="66" applyFont="1" applyBorder="1" applyAlignment="1" applyProtection="1">
      <alignment horizontal="left" vertical="center" wrapText="1"/>
      <protection locked="0"/>
    </xf>
    <xf numFmtId="9" fontId="86" fillId="0" borderId="14" xfId="61" applyFont="1" applyBorder="1" applyAlignment="1" applyProtection="1">
      <alignment horizontal="center" vertical="center" wrapText="1"/>
      <protection locked="0"/>
    </xf>
    <xf numFmtId="0" fontId="86" fillId="0" borderId="14" xfId="61" applyNumberFormat="1" applyFont="1" applyBorder="1" applyAlignment="1" applyProtection="1">
      <alignment horizontal="center" vertical="center" wrapText="1"/>
      <protection locked="0"/>
    </xf>
    <xf numFmtId="175" fontId="79" fillId="0" borderId="14" xfId="66" applyFont="1" applyBorder="1" applyAlignment="1" applyProtection="1">
      <alignment horizontal="left" vertical="center"/>
      <protection hidden="1"/>
    </xf>
    <xf numFmtId="0" fontId="81" fillId="29" borderId="14" xfId="0" applyFont="1" applyFill="1" applyBorder="1" applyAlignment="1" applyProtection="1">
      <alignment horizontal="center" vertical="center"/>
      <protection hidden="1"/>
    </xf>
    <xf numFmtId="49" fontId="23" fillId="0" borderId="0" xfId="1" applyNumberFormat="1" applyFont="1" applyAlignment="1" applyProtection="1">
      <alignment horizontal="right" vertical="center" wrapText="1"/>
      <protection locked="0"/>
    </xf>
    <xf numFmtId="168" fontId="22" fillId="0" borderId="0" xfId="2" applyFont="1" applyBorder="1" applyProtection="1">
      <protection locked="0"/>
    </xf>
    <xf numFmtId="0" fontId="32" fillId="0" borderId="0" xfId="0" applyFont="1" applyProtection="1">
      <protection locked="0"/>
    </xf>
    <xf numFmtId="0" fontId="0" fillId="0" borderId="0" xfId="0" applyProtection="1">
      <protection locked="0"/>
    </xf>
    <xf numFmtId="170" fontId="0" fillId="0" borderId="0" xfId="0" applyNumberFormat="1" applyProtection="1">
      <protection locked="0"/>
    </xf>
    <xf numFmtId="173" fontId="0" fillId="0" borderId="0" xfId="0" applyNumberFormat="1" applyProtection="1">
      <protection locked="0"/>
    </xf>
    <xf numFmtId="49" fontId="24" fillId="29" borderId="14" xfId="1" applyNumberFormat="1" applyFont="1" applyFill="1" applyBorder="1" applyAlignment="1" applyProtection="1">
      <alignment horizontal="center" vertical="center" wrapText="1"/>
      <protection locked="0"/>
    </xf>
    <xf numFmtId="0" fontId="24" fillId="29" borderId="16" xfId="1" applyFont="1" applyFill="1" applyBorder="1" applyAlignment="1" applyProtection="1">
      <alignment horizontal="left" vertical="center" wrapText="1"/>
      <protection locked="0"/>
    </xf>
    <xf numFmtId="2" fontId="25" fillId="30" borderId="14" xfId="1" applyNumberFormat="1" applyFont="1" applyFill="1" applyBorder="1" applyAlignment="1" applyProtection="1">
      <alignment horizontal="center" vertical="center" wrapText="1"/>
      <protection locked="0"/>
    </xf>
    <xf numFmtId="170" fontId="25" fillId="30" borderId="14" xfId="1" applyNumberFormat="1" applyFont="1" applyFill="1" applyBorder="1" applyAlignment="1" applyProtection="1">
      <alignment horizontal="center" vertical="center"/>
      <protection locked="0"/>
    </xf>
    <xf numFmtId="0" fontId="25" fillId="29" borderId="14" xfId="1" applyFont="1" applyFill="1" applyBorder="1" applyAlignment="1" applyProtection="1">
      <alignment horizontal="center" vertical="center"/>
      <protection locked="0"/>
    </xf>
    <xf numFmtId="0" fontId="24" fillId="29" borderId="15" xfId="1" applyFont="1" applyFill="1" applyBorder="1" applyAlignment="1" applyProtection="1">
      <alignment horizontal="left" vertical="center"/>
      <protection locked="0"/>
    </xf>
    <xf numFmtId="0" fontId="24" fillId="29" borderId="16" xfId="1" applyFont="1" applyFill="1" applyBorder="1" applyAlignment="1" applyProtection="1">
      <alignment horizontal="left" vertical="center"/>
      <protection locked="0"/>
    </xf>
    <xf numFmtId="0" fontId="24" fillId="29" borderId="17" xfId="1" applyFont="1" applyFill="1" applyBorder="1" applyAlignment="1" applyProtection="1">
      <alignment horizontal="left" vertical="center"/>
      <protection locked="0"/>
    </xf>
    <xf numFmtId="10" fontId="24" fillId="29" borderId="14" xfId="1" applyNumberFormat="1" applyFont="1" applyFill="1" applyBorder="1" applyAlignment="1" applyProtection="1">
      <alignment horizontal="center" vertical="center"/>
      <protection locked="0"/>
    </xf>
    <xf numFmtId="170" fontId="24" fillId="29" borderId="14" xfId="1" applyNumberFormat="1" applyFont="1" applyFill="1" applyBorder="1" applyAlignment="1" applyProtection="1">
      <alignment horizontal="center" vertical="center"/>
      <protection locked="0"/>
    </xf>
    <xf numFmtId="10" fontId="27" fillId="29" borderId="14" xfId="1" applyNumberFormat="1" applyFont="1" applyFill="1" applyBorder="1" applyAlignment="1" applyProtection="1">
      <alignment horizontal="center" vertical="center" wrapText="1"/>
      <protection locked="0"/>
    </xf>
    <xf numFmtId="0" fontId="25" fillId="26" borderId="14" xfId="1" applyFont="1" applyFill="1" applyBorder="1" applyAlignment="1" applyProtection="1">
      <alignment horizontal="center" vertical="center"/>
      <protection locked="0"/>
    </xf>
    <xf numFmtId="2" fontId="25" fillId="26" borderId="14" xfId="1" applyNumberFormat="1" applyFont="1" applyFill="1" applyBorder="1" applyAlignment="1" applyProtection="1">
      <alignment horizontal="center" vertical="center"/>
      <protection locked="0"/>
    </xf>
    <xf numFmtId="0" fontId="24" fillId="29" borderId="14" xfId="1" applyFont="1" applyFill="1" applyBorder="1" applyAlignment="1" applyProtection="1">
      <alignment horizontal="center" vertical="center"/>
      <protection locked="0"/>
    </xf>
    <xf numFmtId="170" fontId="27" fillId="29" borderId="14" xfId="1" applyNumberFormat="1" applyFont="1" applyFill="1" applyBorder="1" applyAlignment="1" applyProtection="1">
      <alignment horizontal="center" vertical="center"/>
      <protection locked="0"/>
    </xf>
    <xf numFmtId="170" fontId="27" fillId="29" borderId="14" xfId="1" applyNumberFormat="1" applyFont="1" applyFill="1" applyBorder="1" applyAlignment="1" applyProtection="1">
      <alignment horizontal="center" vertical="center" wrapText="1"/>
      <protection locked="0"/>
    </xf>
    <xf numFmtId="170" fontId="25" fillId="30" borderId="14" xfId="1" applyNumberFormat="1" applyFont="1" applyFill="1" applyBorder="1" applyAlignment="1" applyProtection="1">
      <alignment horizontal="center" vertical="center" wrapText="1"/>
      <protection locked="0"/>
    </xf>
    <xf numFmtId="0" fontId="25" fillId="26" borderId="14" xfId="1" applyFont="1" applyFill="1" applyBorder="1" applyAlignment="1" applyProtection="1">
      <alignment horizontal="center" vertical="center" wrapText="1"/>
      <protection locked="0"/>
    </xf>
    <xf numFmtId="167" fontId="27" fillId="29" borderId="14" xfId="1" applyNumberFormat="1" applyFont="1" applyFill="1" applyBorder="1" applyAlignment="1" applyProtection="1">
      <alignment horizontal="center" vertical="center"/>
      <protection locked="0"/>
    </xf>
    <xf numFmtId="173" fontId="24" fillId="29" borderId="14" xfId="1" applyNumberFormat="1" applyFont="1" applyFill="1" applyBorder="1" applyAlignment="1" applyProtection="1">
      <alignment horizontal="center" vertical="center"/>
      <protection locked="0"/>
    </xf>
    <xf numFmtId="10" fontId="27" fillId="29" borderId="14" xfId="1" applyNumberFormat="1" applyFont="1" applyFill="1" applyBorder="1" applyAlignment="1" applyProtection="1">
      <alignment horizontal="center" vertical="center"/>
      <protection locked="0"/>
    </xf>
    <xf numFmtId="10" fontId="25" fillId="29" borderId="14" xfId="1" applyNumberFormat="1" applyFont="1" applyFill="1" applyBorder="1" applyAlignment="1" applyProtection="1">
      <alignment horizontal="center" vertical="center"/>
      <protection locked="0"/>
    </xf>
    <xf numFmtId="170" fontId="25" fillId="29" borderId="14" xfId="1" applyNumberFormat="1" applyFont="1" applyFill="1" applyBorder="1" applyAlignment="1" applyProtection="1">
      <alignment horizontal="center" vertical="center"/>
      <protection locked="0"/>
    </xf>
    <xf numFmtId="170" fontId="24" fillId="29" borderId="4" xfId="1" applyNumberFormat="1" applyFont="1" applyFill="1" applyBorder="1" applyAlignment="1" applyProtection="1">
      <alignment horizontal="center" vertical="center"/>
      <protection locked="0"/>
    </xf>
    <xf numFmtId="0" fontId="24" fillId="29" borderId="4" xfId="1" applyFont="1" applyFill="1" applyBorder="1" applyAlignment="1" applyProtection="1">
      <alignment horizontal="center" vertical="center"/>
      <protection locked="0"/>
    </xf>
    <xf numFmtId="0" fontId="25" fillId="26" borderId="15" xfId="1" applyFont="1" applyFill="1" applyBorder="1" applyAlignment="1" applyProtection="1">
      <alignment horizontal="center" vertical="center"/>
      <protection locked="0"/>
    </xf>
    <xf numFmtId="0" fontId="36" fillId="25" borderId="17" xfId="0" applyFont="1" applyFill="1" applyBorder="1" applyAlignment="1" applyProtection="1">
      <alignment horizontal="center" vertical="center"/>
      <protection locked="0"/>
    </xf>
    <xf numFmtId="0" fontId="24" fillId="29" borderId="14" xfId="1" applyFont="1" applyFill="1" applyBorder="1" applyAlignment="1" applyProtection="1">
      <alignment vertical="center" wrapText="1"/>
      <protection locked="0"/>
    </xf>
    <xf numFmtId="0" fontId="24" fillId="30" borderId="14" xfId="1" applyFont="1" applyFill="1" applyBorder="1" applyAlignment="1" applyProtection="1">
      <alignment horizontal="center" vertical="center"/>
      <protection locked="0"/>
    </xf>
    <xf numFmtId="170" fontId="27" fillId="30" borderId="14" xfId="1" applyNumberFormat="1" applyFont="1" applyFill="1" applyBorder="1" applyAlignment="1" applyProtection="1">
      <alignment horizontal="center" vertical="center"/>
      <protection locked="0"/>
    </xf>
    <xf numFmtId="0" fontId="25" fillId="26" borderId="1" xfId="1" applyFont="1" applyFill="1" applyBorder="1" applyAlignment="1" applyProtection="1">
      <alignment horizontal="center" vertical="center" wrapText="1"/>
      <protection locked="0"/>
    </xf>
    <xf numFmtId="2" fontId="25" fillId="26" borderId="1" xfId="1" applyNumberFormat="1" applyFont="1" applyFill="1" applyBorder="1" applyAlignment="1" applyProtection="1">
      <alignment horizontal="center" vertical="center" wrapText="1"/>
      <protection locked="0"/>
    </xf>
    <xf numFmtId="0" fontId="25" fillId="29" borderId="2" xfId="1" applyFont="1" applyFill="1" applyBorder="1" applyAlignment="1" applyProtection="1">
      <alignment horizontal="center" vertical="center"/>
      <protection locked="0"/>
    </xf>
    <xf numFmtId="0" fontId="25" fillId="29" borderId="15" xfId="1" applyFont="1" applyFill="1" applyBorder="1" applyAlignment="1" applyProtection="1">
      <alignment horizontal="center" vertical="center"/>
      <protection locked="0"/>
    </xf>
    <xf numFmtId="0" fontId="0" fillId="29" borderId="0" xfId="0" applyFill="1" applyProtection="1">
      <protection locked="0"/>
    </xf>
    <xf numFmtId="2" fontId="25" fillId="26" borderId="14" xfId="1" applyNumberFormat="1" applyFont="1" applyFill="1" applyBorder="1" applyAlignment="1" applyProtection="1">
      <alignment horizontal="center" vertical="center" wrapText="1"/>
      <protection locked="0"/>
    </xf>
    <xf numFmtId="0" fontId="24" fillId="0" borderId="14" xfId="1" applyFont="1" applyBorder="1" applyAlignment="1" applyProtection="1">
      <alignment horizontal="center" vertical="center" wrapText="1"/>
      <protection locked="0"/>
    </xf>
    <xf numFmtId="0" fontId="24" fillId="0" borderId="14" xfId="1" applyFont="1" applyBorder="1" applyAlignment="1" applyProtection="1">
      <alignment horizontal="center"/>
      <protection locked="0"/>
    </xf>
    <xf numFmtId="0" fontId="25" fillId="29" borderId="14" xfId="1" applyFont="1" applyFill="1" applyBorder="1" applyAlignment="1" applyProtection="1">
      <alignment horizontal="center" vertical="center" wrapText="1"/>
      <protection locked="0"/>
    </xf>
    <xf numFmtId="0" fontId="31" fillId="0" borderId="0" xfId="0" applyFont="1" applyProtection="1">
      <protection locked="0"/>
    </xf>
    <xf numFmtId="9" fontId="24" fillId="29" borderId="14" xfId="1" applyNumberFormat="1" applyFont="1" applyFill="1" applyBorder="1" applyAlignment="1" applyProtection="1">
      <alignment horizontal="center" vertical="center" wrapText="1"/>
      <protection locked="0"/>
    </xf>
    <xf numFmtId="0" fontId="25" fillId="29" borderId="0" xfId="1" applyFont="1" applyFill="1" applyAlignment="1" applyProtection="1">
      <alignment horizontal="center"/>
      <protection locked="0"/>
    </xf>
    <xf numFmtId="0" fontId="35" fillId="29" borderId="0" xfId="62" applyFill="1" applyProtection="1">
      <protection locked="0"/>
    </xf>
    <xf numFmtId="170" fontId="25" fillId="30" borderId="1" xfId="1" applyNumberFormat="1" applyFont="1" applyFill="1" applyBorder="1" applyAlignment="1" applyProtection="1">
      <alignment horizontal="center" vertical="center" wrapText="1"/>
      <protection locked="0"/>
    </xf>
    <xf numFmtId="0" fontId="24" fillId="29" borderId="14" xfId="1" applyFont="1" applyFill="1" applyBorder="1" applyAlignment="1" applyProtection="1">
      <alignment horizontal="left" vertical="center" wrapText="1"/>
      <protection locked="0"/>
    </xf>
    <xf numFmtId="49" fontId="29" fillId="30" borderId="14" xfId="1" applyNumberFormat="1" applyFont="1" applyFill="1" applyBorder="1" applyAlignment="1" applyProtection="1">
      <alignment horizontal="center" vertical="center" wrapText="1"/>
      <protection locked="0"/>
    </xf>
    <xf numFmtId="0" fontId="25" fillId="30" borderId="14" xfId="1" applyFont="1" applyFill="1" applyBorder="1" applyAlignment="1" applyProtection="1">
      <alignment horizontal="left" vertical="center" wrapText="1"/>
      <protection locked="0"/>
    </xf>
    <xf numFmtId="0" fontId="24" fillId="29" borderId="15" xfId="1" applyFont="1" applyFill="1" applyBorder="1" applyAlignment="1" applyProtection="1">
      <alignment horizontal="left" vertical="center" wrapText="1"/>
      <protection locked="0"/>
    </xf>
    <xf numFmtId="0" fontId="24" fillId="29" borderId="16" xfId="1" applyFont="1" applyFill="1" applyBorder="1" applyAlignment="1" applyProtection="1">
      <alignment horizontal="left" vertical="center" wrapText="1"/>
      <protection locked="0"/>
    </xf>
    <xf numFmtId="0" fontId="24" fillId="29" borderId="17" xfId="1" applyFont="1" applyFill="1" applyBorder="1" applyAlignment="1" applyProtection="1">
      <alignment horizontal="left" vertical="center" wrapText="1"/>
      <protection locked="0"/>
    </xf>
    <xf numFmtId="0" fontId="25" fillId="29" borderId="15" xfId="1" applyFont="1" applyFill="1" applyBorder="1" applyAlignment="1" applyProtection="1">
      <alignment horizontal="center" vertical="center" wrapText="1"/>
      <protection locked="0"/>
    </xf>
    <xf numFmtId="0" fontId="25" fillId="29" borderId="16" xfId="1" applyFont="1" applyFill="1" applyBorder="1" applyAlignment="1" applyProtection="1">
      <alignment horizontal="center" vertical="center" wrapText="1"/>
      <protection locked="0"/>
    </xf>
    <xf numFmtId="0" fontId="25" fillId="29" borderId="17" xfId="1" applyFont="1" applyFill="1" applyBorder="1" applyAlignment="1" applyProtection="1">
      <alignment horizontal="center" vertical="center" wrapText="1"/>
      <protection locked="0"/>
    </xf>
    <xf numFmtId="0" fontId="25" fillId="30" borderId="15" xfId="1" applyFont="1" applyFill="1" applyBorder="1" applyAlignment="1" applyProtection="1">
      <alignment horizontal="center" vertical="center"/>
      <protection locked="0"/>
    </xf>
    <xf numFmtId="0" fontId="25" fillId="30" borderId="16" xfId="1" applyFont="1" applyFill="1" applyBorder="1" applyAlignment="1" applyProtection="1">
      <alignment horizontal="center" vertical="center"/>
      <protection locked="0"/>
    </xf>
    <xf numFmtId="0" fontId="25" fillId="29" borderId="15" xfId="1" applyFont="1" applyFill="1" applyBorder="1" applyAlignment="1" applyProtection="1">
      <alignment horizontal="right" vertical="center"/>
      <protection locked="0"/>
    </xf>
    <xf numFmtId="0" fontId="25" fillId="29" borderId="16" xfId="1" applyFont="1" applyFill="1" applyBorder="1" applyAlignment="1" applyProtection="1">
      <alignment horizontal="right" vertical="center"/>
      <protection locked="0"/>
    </xf>
    <xf numFmtId="0" fontId="25" fillId="29" borderId="17" xfId="1" applyFont="1" applyFill="1" applyBorder="1" applyAlignment="1" applyProtection="1">
      <alignment horizontal="right" vertical="center"/>
      <protection locked="0"/>
    </xf>
    <xf numFmtId="0" fontId="28" fillId="29" borderId="15" xfId="1" applyFont="1" applyFill="1" applyBorder="1" applyAlignment="1" applyProtection="1">
      <alignment vertical="center"/>
      <protection locked="0"/>
    </xf>
    <xf numFmtId="0" fontId="28" fillId="29" borderId="16" xfId="1" applyFont="1" applyFill="1" applyBorder="1" applyAlignment="1" applyProtection="1">
      <alignment vertical="center"/>
      <protection locked="0"/>
    </xf>
    <xf numFmtId="49" fontId="25" fillId="29" borderId="14" xfId="1" applyNumberFormat="1" applyFont="1" applyFill="1" applyBorder="1" applyAlignment="1" applyProtection="1">
      <alignment horizontal="center" vertical="center" wrapText="1"/>
      <protection locked="0"/>
    </xf>
    <xf numFmtId="0" fontId="25" fillId="26" borderId="15" xfId="1" applyFont="1" applyFill="1" applyBorder="1" applyAlignment="1" applyProtection="1">
      <alignment horizontal="left" vertical="center"/>
      <protection locked="0"/>
    </xf>
    <xf numFmtId="0" fontId="25" fillId="26" borderId="16" xfId="1" applyFont="1" applyFill="1" applyBorder="1" applyAlignment="1" applyProtection="1">
      <alignment horizontal="left" vertical="center"/>
      <protection locked="0"/>
    </xf>
    <xf numFmtId="0" fontId="25" fillId="26" borderId="17" xfId="1" applyFont="1" applyFill="1" applyBorder="1" applyAlignment="1" applyProtection="1">
      <alignment horizontal="left" vertical="center"/>
      <protection locked="0"/>
    </xf>
    <xf numFmtId="0" fontId="24" fillId="29" borderId="15" xfId="1" applyFont="1" applyFill="1" applyBorder="1" applyAlignment="1" applyProtection="1">
      <alignment horizontal="left" vertical="center"/>
      <protection locked="0"/>
    </xf>
    <xf numFmtId="0" fontId="24" fillId="29" borderId="16" xfId="1" applyFont="1" applyFill="1" applyBorder="1" applyAlignment="1" applyProtection="1">
      <alignment horizontal="left" vertical="center"/>
      <protection locked="0"/>
    </xf>
    <xf numFmtId="0" fontId="24" fillId="29" borderId="17" xfId="1" applyFont="1" applyFill="1" applyBorder="1" applyAlignment="1" applyProtection="1">
      <alignment horizontal="left" vertical="center"/>
      <protection locked="0"/>
    </xf>
    <xf numFmtId="0" fontId="25" fillId="25" borderId="15" xfId="1" applyFont="1" applyFill="1" applyBorder="1" applyAlignment="1" applyProtection="1">
      <alignment horizontal="center" vertical="center"/>
      <protection locked="0"/>
    </xf>
    <xf numFmtId="0" fontId="25" fillId="25" borderId="16" xfId="1" applyFont="1" applyFill="1" applyBorder="1" applyAlignment="1" applyProtection="1">
      <alignment horizontal="center" vertical="center"/>
      <protection locked="0"/>
    </xf>
    <xf numFmtId="0" fontId="25" fillId="25" borderId="17" xfId="1" applyFont="1" applyFill="1" applyBorder="1" applyAlignment="1" applyProtection="1">
      <alignment horizontal="center" vertical="center"/>
      <protection locked="0"/>
    </xf>
    <xf numFmtId="0" fontId="25" fillId="30" borderId="17" xfId="1" applyFont="1" applyFill="1"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2" xfId="0" applyBorder="1" applyAlignment="1" applyProtection="1">
      <alignment wrapText="1"/>
      <protection locked="0"/>
    </xf>
    <xf numFmtId="0" fontId="0" fillId="0" borderId="0" xfId="0" applyAlignment="1" applyProtection="1">
      <alignment wrapText="1"/>
      <protection locked="0"/>
    </xf>
    <xf numFmtId="0" fontId="25" fillId="26" borderId="15" xfId="1" applyFont="1" applyFill="1" applyBorder="1" applyAlignment="1" applyProtection="1">
      <alignment horizontal="left" vertical="center" wrapText="1"/>
      <protection locked="0"/>
    </xf>
    <xf numFmtId="0" fontId="25" fillId="26" borderId="16" xfId="1" applyFont="1" applyFill="1" applyBorder="1" applyAlignment="1" applyProtection="1">
      <alignment horizontal="left" vertical="center" wrapText="1"/>
      <protection locked="0"/>
    </xf>
    <xf numFmtId="0" fontId="25" fillId="26" borderId="17" xfId="1" applyFont="1" applyFill="1" applyBorder="1" applyAlignment="1" applyProtection="1">
      <alignment horizontal="left" vertical="center" wrapText="1"/>
      <protection locked="0"/>
    </xf>
    <xf numFmtId="0" fontId="32"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25" fillId="25" borderId="14" xfId="1" applyFont="1" applyFill="1" applyBorder="1" applyAlignment="1" applyProtection="1">
      <alignment horizontal="center" vertical="center"/>
      <protection locked="0"/>
    </xf>
    <xf numFmtId="0" fontId="25" fillId="25" borderId="15" xfId="1" applyFont="1" applyFill="1" applyBorder="1" applyAlignment="1" applyProtection="1">
      <alignment horizontal="center" vertical="center" wrapText="1"/>
      <protection locked="0"/>
    </xf>
    <xf numFmtId="0" fontId="25" fillId="25" borderId="16" xfId="1" applyFont="1" applyFill="1" applyBorder="1" applyAlignment="1" applyProtection="1">
      <alignment horizontal="center" vertical="center" wrapText="1"/>
      <protection locked="0"/>
    </xf>
    <xf numFmtId="0" fontId="25" fillId="25" borderId="17" xfId="1" applyFont="1" applyFill="1" applyBorder="1" applyAlignment="1" applyProtection="1">
      <alignment horizontal="center" vertical="center" wrapText="1"/>
      <protection locked="0"/>
    </xf>
    <xf numFmtId="0" fontId="24" fillId="0" borderId="15" xfId="0" applyFont="1" applyBorder="1" applyAlignment="1" applyProtection="1">
      <alignment vertical="center"/>
      <protection locked="0"/>
    </xf>
    <xf numFmtId="0" fontId="24" fillId="0" borderId="16" xfId="0" applyFont="1" applyBorder="1" applyAlignment="1" applyProtection="1">
      <alignment vertical="center"/>
      <protection locked="0"/>
    </xf>
    <xf numFmtId="0" fontId="24" fillId="0" borderId="17" xfId="0" applyFont="1" applyBorder="1" applyAlignment="1" applyProtection="1">
      <alignment vertical="center"/>
      <protection locked="0"/>
    </xf>
    <xf numFmtId="0" fontId="24" fillId="0" borderId="15" xfId="0" applyFont="1" applyBorder="1" applyAlignment="1" applyProtection="1">
      <alignment vertical="center" wrapText="1"/>
      <protection locked="0"/>
    </xf>
    <xf numFmtId="0" fontId="24" fillId="0" borderId="16" xfId="0" applyFont="1" applyBorder="1" applyAlignment="1" applyProtection="1">
      <alignment vertical="center" wrapText="1"/>
      <protection locked="0"/>
    </xf>
    <xf numFmtId="0" fontId="24" fillId="0" borderId="17" xfId="0" applyFont="1" applyBorder="1" applyAlignment="1" applyProtection="1">
      <alignment vertical="center" wrapText="1"/>
      <protection locked="0"/>
    </xf>
    <xf numFmtId="0" fontId="25" fillId="26" borderId="15" xfId="1" applyFont="1" applyFill="1" applyBorder="1" applyAlignment="1" applyProtection="1">
      <alignment horizontal="center" vertical="center"/>
      <protection locked="0"/>
    </xf>
    <xf numFmtId="0" fontId="36" fillId="25" borderId="16" xfId="0" applyFont="1" applyFill="1" applyBorder="1" applyAlignment="1" applyProtection="1">
      <alignment horizontal="left" vertical="center"/>
      <protection locked="0"/>
    </xf>
    <xf numFmtId="0" fontId="0" fillId="25" borderId="16" xfId="0" applyFill="1" applyBorder="1" applyAlignment="1" applyProtection="1">
      <alignment horizontal="left" vertical="center"/>
      <protection locked="0"/>
    </xf>
    <xf numFmtId="0" fontId="0" fillId="25" borderId="17" xfId="0" applyFill="1" applyBorder="1" applyAlignment="1" applyProtection="1">
      <alignment horizontal="left" vertical="center"/>
      <protection locked="0"/>
    </xf>
    <xf numFmtId="0" fontId="25" fillId="30" borderId="14" xfId="1" applyFont="1" applyFill="1" applyBorder="1" applyAlignment="1" applyProtection="1">
      <alignment horizontal="center" vertical="center"/>
      <protection locked="0"/>
    </xf>
    <xf numFmtId="0" fontId="24" fillId="29" borderId="15" xfId="0" applyFont="1" applyFill="1" applyBorder="1" applyAlignment="1" applyProtection="1">
      <alignment vertical="center"/>
      <protection locked="0"/>
    </xf>
    <xf numFmtId="0" fontId="24" fillId="29" borderId="16" xfId="0" applyFont="1" applyFill="1" applyBorder="1" applyAlignment="1" applyProtection="1">
      <alignment vertical="center"/>
      <protection locked="0"/>
    </xf>
    <xf numFmtId="0" fontId="24" fillId="29" borderId="17" xfId="0" applyFont="1" applyFill="1" applyBorder="1" applyAlignment="1" applyProtection="1">
      <alignment vertical="center"/>
      <protection locked="0"/>
    </xf>
    <xf numFmtId="0" fontId="33" fillId="0" borderId="16" xfId="0" applyFont="1" applyBorder="1" applyAlignment="1" applyProtection="1">
      <alignment vertical="center"/>
      <protection locked="0"/>
    </xf>
    <xf numFmtId="0" fontId="33" fillId="0" borderId="17" xfId="0" applyFont="1" applyBorder="1" applyAlignment="1" applyProtection="1">
      <alignment vertical="center"/>
      <protection locked="0"/>
    </xf>
    <xf numFmtId="0" fontId="25" fillId="30" borderId="15" xfId="1" applyFont="1" applyFill="1" applyBorder="1" applyAlignment="1" applyProtection="1">
      <alignment horizontal="center" vertical="center" wrapText="1"/>
      <protection locked="0"/>
    </xf>
    <xf numFmtId="0" fontId="25" fillId="30" borderId="16" xfId="1" applyFont="1" applyFill="1" applyBorder="1" applyAlignment="1" applyProtection="1">
      <alignment horizontal="center" vertical="center" wrapText="1"/>
      <protection locked="0"/>
    </xf>
    <xf numFmtId="0" fontId="25" fillId="30" borderId="17" xfId="1" applyFont="1" applyFill="1" applyBorder="1" applyAlignment="1" applyProtection="1">
      <alignment horizontal="center" vertical="center" wrapText="1"/>
      <protection locked="0"/>
    </xf>
    <xf numFmtId="0" fontId="24" fillId="29" borderId="15" xfId="1" applyFont="1" applyFill="1" applyBorder="1" applyAlignment="1" applyProtection="1">
      <alignment horizontal="justify" vertical="center" wrapText="1"/>
      <protection locked="0"/>
    </xf>
    <xf numFmtId="0" fontId="24" fillId="29" borderId="16" xfId="1" applyFont="1" applyFill="1" applyBorder="1" applyAlignment="1" applyProtection="1">
      <alignment horizontal="justify" vertical="center" wrapText="1"/>
      <protection locked="0"/>
    </xf>
    <xf numFmtId="0" fontId="24" fillId="29" borderId="17" xfId="1" applyFont="1" applyFill="1" applyBorder="1" applyAlignment="1" applyProtection="1">
      <alignment horizontal="justify" vertical="center" wrapText="1"/>
      <protection locked="0"/>
    </xf>
    <xf numFmtId="0" fontId="24" fillId="0" borderId="15" xfId="1" applyFont="1" applyBorder="1" applyAlignment="1" applyProtection="1">
      <alignment horizontal="left" vertical="center" wrapText="1"/>
      <protection locked="0"/>
    </xf>
    <xf numFmtId="0" fontId="24" fillId="0" borderId="16" xfId="1" applyFont="1" applyBorder="1" applyAlignment="1" applyProtection="1">
      <alignment horizontal="left" vertical="center" wrapText="1"/>
      <protection locked="0"/>
    </xf>
    <xf numFmtId="0" fontId="24" fillId="0" borderId="17" xfId="1" applyFont="1" applyBorder="1" applyAlignment="1" applyProtection="1">
      <alignment horizontal="left" vertical="center" wrapText="1"/>
      <protection locked="0"/>
    </xf>
    <xf numFmtId="14" fontId="25" fillId="0" borderId="15" xfId="1" applyNumberFormat="1" applyFont="1" applyBorder="1" applyAlignment="1" applyProtection="1">
      <alignment horizontal="center" vertical="center"/>
      <protection locked="0"/>
    </xf>
    <xf numFmtId="14" fontId="25" fillId="0" borderId="17" xfId="1" applyNumberFormat="1" applyFont="1" applyBorder="1" applyAlignment="1" applyProtection="1">
      <alignment horizontal="center" vertical="center"/>
      <protection locked="0"/>
    </xf>
    <xf numFmtId="0" fontId="24" fillId="0" borderId="15" xfId="1" applyFont="1" applyBorder="1" applyAlignment="1" applyProtection="1">
      <alignment horizontal="center" vertical="center"/>
      <protection locked="0"/>
    </xf>
    <xf numFmtId="0" fontId="24" fillId="0" borderId="16" xfId="1" applyFont="1" applyBorder="1" applyAlignment="1" applyProtection="1">
      <alignment horizontal="center" vertical="center"/>
      <protection locked="0"/>
    </xf>
    <xf numFmtId="0" fontId="24" fillId="0" borderId="17" xfId="1" applyFont="1" applyBorder="1" applyAlignment="1" applyProtection="1">
      <alignment horizontal="center" vertical="center"/>
      <protection locked="0"/>
    </xf>
    <xf numFmtId="166" fontId="25" fillId="0" borderId="15" xfId="1" applyNumberFormat="1" applyFont="1" applyBorder="1" applyAlignment="1" applyProtection="1">
      <alignment horizontal="center" vertical="center"/>
      <protection locked="0"/>
    </xf>
    <xf numFmtId="166" fontId="25" fillId="0" borderId="17" xfId="1" applyNumberFormat="1" applyFont="1" applyBorder="1" applyAlignment="1" applyProtection="1">
      <alignment horizontal="center" vertical="center"/>
      <protection locked="0"/>
    </xf>
    <xf numFmtId="166" fontId="24" fillId="0" borderId="15" xfId="1" applyNumberFormat="1" applyFont="1" applyBorder="1" applyAlignment="1" applyProtection="1">
      <alignment horizontal="center" vertical="center"/>
      <protection locked="0"/>
    </xf>
    <xf numFmtId="166" fontId="24" fillId="0" borderId="17" xfId="1" applyNumberFormat="1" applyFont="1" applyBorder="1" applyAlignment="1" applyProtection="1">
      <alignment horizontal="center" vertical="center"/>
      <protection locked="0"/>
    </xf>
    <xf numFmtId="0" fontId="25" fillId="26" borderId="15" xfId="1" applyFont="1" applyFill="1" applyBorder="1" applyAlignment="1" applyProtection="1">
      <alignment horizontal="center" vertical="center" wrapText="1"/>
      <protection locked="0"/>
    </xf>
    <xf numFmtId="0" fontId="25" fillId="26" borderId="16" xfId="1" applyFont="1" applyFill="1" applyBorder="1" applyAlignment="1" applyProtection="1">
      <alignment horizontal="center" vertical="center" wrapText="1"/>
      <protection locked="0"/>
    </xf>
    <xf numFmtId="0" fontId="25" fillId="26" borderId="17" xfId="1" applyFont="1" applyFill="1" applyBorder="1" applyAlignment="1" applyProtection="1">
      <alignment horizontal="center" vertical="center" wrapText="1"/>
      <protection locked="0"/>
    </xf>
    <xf numFmtId="49" fontId="24" fillId="0" borderId="15" xfId="1" applyNumberFormat="1" applyFont="1" applyBorder="1" applyAlignment="1" applyProtection="1">
      <alignment horizontal="center" vertical="center" wrapText="1"/>
      <protection locked="0"/>
    </xf>
    <xf numFmtId="49" fontId="24" fillId="0" borderId="17" xfId="1" applyNumberFormat="1" applyFont="1" applyBorder="1" applyAlignment="1" applyProtection="1">
      <alignment horizontal="center" vertical="center" wrapText="1"/>
      <protection locked="0"/>
    </xf>
    <xf numFmtId="0" fontId="24" fillId="0" borderId="15" xfId="1" applyFont="1" applyBorder="1" applyAlignment="1" applyProtection="1">
      <alignment horizontal="center" vertical="center" wrapText="1"/>
      <protection locked="0"/>
    </xf>
    <xf numFmtId="0" fontId="24" fillId="0" borderId="17" xfId="1" applyFont="1" applyBorder="1" applyAlignment="1" applyProtection="1">
      <alignment horizontal="center" vertical="center" wrapText="1"/>
      <protection locked="0"/>
    </xf>
    <xf numFmtId="165" fontId="27" fillId="0" borderId="15" xfId="1" applyNumberFormat="1" applyFont="1" applyBorder="1" applyAlignment="1" applyProtection="1">
      <alignment horizontal="center" vertical="center" wrapText="1"/>
      <protection locked="0"/>
    </xf>
    <xf numFmtId="165" fontId="27" fillId="0" borderId="17" xfId="1" applyNumberFormat="1" applyFont="1" applyBorder="1" applyAlignment="1" applyProtection="1">
      <alignment horizontal="center" vertical="center" wrapText="1"/>
      <protection locked="0"/>
    </xf>
    <xf numFmtId="0" fontId="25" fillId="25" borderId="14" xfId="1" applyFont="1" applyFill="1" applyBorder="1" applyAlignment="1" applyProtection="1">
      <alignment horizontal="center" vertical="center" wrapText="1"/>
      <protection locked="0"/>
    </xf>
    <xf numFmtId="0" fontId="24" fillId="25" borderId="14" xfId="1" applyFont="1" applyFill="1" applyBorder="1" applyAlignment="1" applyProtection="1">
      <alignment horizontal="center" vertical="center"/>
      <protection locked="0"/>
    </xf>
    <xf numFmtId="0" fontId="25" fillId="0" borderId="15" xfId="1" applyFont="1" applyBorder="1" applyAlignment="1" applyProtection="1">
      <alignment horizontal="center" vertical="center" wrapText="1"/>
      <protection locked="0"/>
    </xf>
    <xf numFmtId="0" fontId="24" fillId="0" borderId="16" xfId="1" applyFont="1" applyBorder="1" applyAlignment="1" applyProtection="1">
      <alignment horizontal="center" vertical="center" wrapText="1"/>
      <protection locked="0"/>
    </xf>
    <xf numFmtId="0" fontId="24" fillId="0" borderId="14" xfId="1" applyFont="1" applyBorder="1" applyAlignment="1" applyProtection="1">
      <alignment horizontal="left" vertical="center" wrapText="1"/>
      <protection locked="0"/>
    </xf>
    <xf numFmtId="0" fontId="25" fillId="0" borderId="14" xfId="1" applyFont="1" applyBorder="1" applyAlignment="1" applyProtection="1">
      <alignment horizontal="left" vertical="center" wrapText="1"/>
      <protection locked="0"/>
    </xf>
    <xf numFmtId="0" fontId="26" fillId="0" borderId="16" xfId="1" applyFont="1" applyBorder="1" applyAlignment="1" applyProtection="1">
      <alignment horizontal="center" vertical="center" wrapText="1"/>
      <protection locked="0"/>
    </xf>
    <xf numFmtId="0" fontId="52" fillId="29" borderId="0" xfId="0" applyFont="1" applyFill="1" applyAlignment="1" applyProtection="1">
      <alignment horizontal="center"/>
      <protection hidden="1"/>
    </xf>
    <xf numFmtId="0" fontId="75" fillId="34" borderId="0" xfId="0" applyFont="1" applyFill="1" applyAlignment="1" applyProtection="1">
      <alignment horizontal="center"/>
      <protection hidden="1"/>
    </xf>
    <xf numFmtId="0" fontId="74" fillId="34" borderId="0" xfId="0" applyFont="1" applyFill="1" applyAlignment="1" applyProtection="1">
      <alignment horizontal="center"/>
      <protection hidden="1"/>
    </xf>
    <xf numFmtId="0" fontId="76" fillId="0" borderId="0" xfId="0" applyFont="1" applyAlignment="1" applyProtection="1">
      <alignment horizontal="justify" vertical="center" wrapText="1"/>
      <protection hidden="1"/>
    </xf>
    <xf numFmtId="0" fontId="78" fillId="0" borderId="0" xfId="0" applyFont="1" applyAlignment="1" applyProtection="1">
      <alignment horizontal="justify" vertical="center" wrapText="1"/>
      <protection hidden="1"/>
    </xf>
    <xf numFmtId="0" fontId="52" fillId="0" borderId="0" xfId="0" applyFont="1" applyAlignment="1" applyProtection="1">
      <alignment horizontal="justify" vertical="center"/>
      <protection hidden="1"/>
    </xf>
    <xf numFmtId="0" fontId="69" fillId="0" borderId="28" xfId="0" applyFont="1" applyBorder="1" applyAlignment="1" applyProtection="1">
      <alignment horizontal="left" vertical="center" wrapText="1"/>
      <protection hidden="1"/>
    </xf>
    <xf numFmtId="0" fontId="69" fillId="0" borderId="29" xfId="0" applyFont="1" applyBorder="1" applyAlignment="1" applyProtection="1">
      <alignment horizontal="left" vertical="center" wrapText="1"/>
      <protection hidden="1"/>
    </xf>
    <xf numFmtId="0" fontId="69" fillId="0" borderId="30" xfId="0" applyFont="1" applyBorder="1" applyAlignment="1" applyProtection="1">
      <alignment horizontal="left" vertical="center" wrapText="1"/>
      <protection hidden="1"/>
    </xf>
    <xf numFmtId="49" fontId="71" fillId="0" borderId="29" xfId="0" applyNumberFormat="1" applyFont="1" applyBorder="1" applyAlignment="1" applyProtection="1">
      <alignment horizontal="center" vertical="center" wrapText="1"/>
      <protection hidden="1"/>
    </xf>
    <xf numFmtId="0" fontId="71" fillId="0" borderId="29" xfId="0" applyFont="1" applyBorder="1" applyAlignment="1" applyProtection="1">
      <alignment horizontal="center" vertical="center" wrapText="1"/>
      <protection hidden="1"/>
    </xf>
    <xf numFmtId="0" fontId="69" fillId="0" borderId="28" xfId="0" applyFont="1" applyBorder="1" applyAlignment="1" applyProtection="1">
      <alignment horizontal="center" vertical="center" wrapText="1"/>
      <protection hidden="1"/>
    </xf>
    <xf numFmtId="0" fontId="69" fillId="0" borderId="29" xfId="0" applyFont="1" applyBorder="1" applyAlignment="1" applyProtection="1">
      <alignment horizontal="center" vertical="center" wrapText="1"/>
      <protection hidden="1"/>
    </xf>
    <xf numFmtId="0" fontId="70" fillId="0" borderId="29" xfId="0" applyFont="1" applyBorder="1" applyAlignment="1" applyProtection="1">
      <alignment horizontal="center" vertical="center" wrapText="1"/>
      <protection hidden="1"/>
    </xf>
    <xf numFmtId="0" fontId="70" fillId="0" borderId="30" xfId="0" applyFont="1" applyBorder="1" applyAlignment="1" applyProtection="1">
      <alignment horizontal="center" vertical="center" wrapText="1"/>
      <protection hidden="1"/>
    </xf>
    <xf numFmtId="0" fontId="71" fillId="0" borderId="30" xfId="0" applyFont="1" applyBorder="1" applyAlignment="1" applyProtection="1">
      <alignment horizontal="center" vertical="center" wrapText="1"/>
      <protection hidden="1"/>
    </xf>
    <xf numFmtId="0" fontId="73" fillId="0" borderId="15" xfId="0" applyFont="1" applyBorder="1" applyAlignment="1" applyProtection="1">
      <alignment horizontal="center" vertical="center"/>
      <protection hidden="1"/>
    </xf>
    <xf numFmtId="0" fontId="73" fillId="0" borderId="17" xfId="0" applyFont="1" applyBorder="1" applyAlignment="1" applyProtection="1">
      <alignment horizontal="center" vertical="center"/>
      <protection hidden="1"/>
    </xf>
    <xf numFmtId="0" fontId="73" fillId="32" borderId="24" xfId="0" applyFont="1" applyFill="1" applyBorder="1" applyAlignment="1" applyProtection="1">
      <alignment horizontal="center" vertical="center" wrapText="1"/>
      <protection hidden="1"/>
    </xf>
    <xf numFmtId="0" fontId="73" fillId="32" borderId="1" xfId="0" applyFont="1" applyFill="1" applyBorder="1" applyAlignment="1" applyProtection="1">
      <alignment horizontal="center" vertical="center" wrapText="1"/>
      <protection hidden="1"/>
    </xf>
    <xf numFmtId="0" fontId="73" fillId="32" borderId="15" xfId="0" applyFont="1" applyFill="1" applyBorder="1" applyAlignment="1" applyProtection="1">
      <alignment horizontal="center" vertical="center"/>
      <protection hidden="1"/>
    </xf>
    <xf numFmtId="0" fontId="73" fillId="32" borderId="17" xfId="0" applyFont="1" applyFill="1" applyBorder="1" applyAlignment="1" applyProtection="1">
      <alignment horizontal="center" vertical="center"/>
      <protection hidden="1"/>
    </xf>
    <xf numFmtId="0" fontId="73" fillId="32" borderId="16" xfId="0" applyFont="1" applyFill="1" applyBorder="1" applyAlignment="1" applyProtection="1">
      <alignment horizontal="center" vertical="center"/>
      <protection hidden="1"/>
    </xf>
    <xf numFmtId="0" fontId="0" fillId="0" borderId="0" xfId="0"/>
    <xf numFmtId="49" fontId="69" fillId="0" borderId="29" xfId="0" applyNumberFormat="1" applyFont="1" applyBorder="1" applyAlignment="1" applyProtection="1">
      <alignment horizontal="left" vertical="center" wrapText="1"/>
      <protection hidden="1"/>
    </xf>
    <xf numFmtId="49" fontId="69" fillId="0" borderId="30" xfId="0" applyNumberFormat="1" applyFont="1" applyBorder="1" applyAlignment="1" applyProtection="1">
      <alignment horizontal="left" vertical="center" wrapText="1"/>
      <protection hidden="1"/>
    </xf>
    <xf numFmtId="0" fontId="69" fillId="0" borderId="0" xfId="0" applyFont="1" applyAlignment="1" applyProtection="1">
      <alignment horizontal="center"/>
      <protection locked="0"/>
    </xf>
    <xf numFmtId="0" fontId="70" fillId="29" borderId="32" xfId="0" applyFont="1" applyFill="1" applyBorder="1" applyAlignment="1" applyProtection="1">
      <alignment horizontal="center" vertical="top"/>
      <protection locked="0"/>
    </xf>
    <xf numFmtId="0" fontId="71" fillId="0" borderId="29" xfId="0" applyFont="1" applyBorder="1" applyAlignment="1" applyProtection="1">
      <alignment horizontal="left" vertical="center" wrapText="1"/>
      <protection hidden="1"/>
    </xf>
    <xf numFmtId="0" fontId="71" fillId="0" borderId="30" xfId="0" applyFont="1" applyBorder="1" applyAlignment="1" applyProtection="1">
      <alignment horizontal="left" vertical="center" wrapText="1"/>
      <protection hidden="1"/>
    </xf>
    <xf numFmtId="0" fontId="69" fillId="0" borderId="30" xfId="0" applyFont="1" applyBorder="1" applyAlignment="1" applyProtection="1">
      <alignment horizontal="center" vertical="center" wrapText="1"/>
      <protection hidden="1"/>
    </xf>
    <xf numFmtId="0" fontId="38" fillId="29" borderId="2" xfId="0" applyFont="1" applyFill="1" applyBorder="1" applyAlignment="1">
      <alignment horizontal="justify" vertical="center" wrapText="1"/>
    </xf>
    <xf numFmtId="0" fontId="38" fillId="29" borderId="0" xfId="0" applyFont="1" applyFill="1" applyAlignment="1">
      <alignment horizontal="justify" vertical="center"/>
    </xf>
    <xf numFmtId="0" fontId="38" fillId="29" borderId="22" xfId="0" applyFont="1" applyFill="1" applyBorder="1" applyAlignment="1">
      <alignment horizontal="justify" vertical="center"/>
    </xf>
    <xf numFmtId="10" fontId="42" fillId="0" borderId="15" xfId="46" applyNumberFormat="1" applyFont="1" applyBorder="1" applyAlignment="1" applyProtection="1">
      <alignment horizontal="center"/>
    </xf>
    <xf numFmtId="10" fontId="42" fillId="0" borderId="17" xfId="46" applyNumberFormat="1" applyFont="1" applyBorder="1" applyAlignment="1" applyProtection="1">
      <alignment horizontal="center"/>
    </xf>
    <xf numFmtId="0" fontId="38" fillId="0" borderId="25" xfId="0" applyFont="1" applyBorder="1" applyAlignment="1">
      <alignment horizontal="left" vertical="center" wrapText="1"/>
    </xf>
    <xf numFmtId="0" fontId="38" fillId="0" borderId="23" xfId="0" applyFont="1" applyBorder="1" applyAlignment="1">
      <alignment horizontal="left" vertical="center" wrapText="1"/>
    </xf>
    <xf numFmtId="0" fontId="38" fillId="0" borderId="19" xfId="0" applyFont="1" applyBorder="1" applyAlignment="1">
      <alignment horizontal="left" vertical="center" wrapText="1"/>
    </xf>
    <xf numFmtId="0" fontId="38" fillId="29" borderId="0" xfId="0" applyFont="1" applyFill="1" applyAlignment="1">
      <alignment horizontal="justify" vertical="center" wrapText="1"/>
    </xf>
    <xf numFmtId="0" fontId="38" fillId="29" borderId="22" xfId="0" applyFont="1" applyFill="1" applyBorder="1" applyAlignment="1">
      <alignment horizontal="justify" vertical="center" wrapText="1"/>
    </xf>
    <xf numFmtId="0" fontId="42" fillId="32" borderId="15" xfId="0" applyFont="1" applyFill="1" applyBorder="1" applyAlignment="1">
      <alignment horizontal="center" vertical="center"/>
    </xf>
    <xf numFmtId="0" fontId="42" fillId="32" borderId="17" xfId="0" applyFont="1" applyFill="1" applyBorder="1" applyAlignment="1">
      <alignment horizontal="center" vertical="center"/>
    </xf>
    <xf numFmtId="0" fontId="42" fillId="32" borderId="15" xfId="0" applyFont="1" applyFill="1" applyBorder="1" applyAlignment="1">
      <alignment horizontal="left" vertical="center"/>
    </xf>
    <xf numFmtId="0" fontId="42" fillId="32" borderId="17" xfId="0" applyFont="1" applyFill="1" applyBorder="1" applyAlignment="1">
      <alignment horizontal="left" vertical="center"/>
    </xf>
    <xf numFmtId="0" fontId="42" fillId="29" borderId="25" xfId="0" applyFont="1" applyFill="1" applyBorder="1" applyAlignment="1">
      <alignment horizontal="justify" vertical="top" wrapText="1"/>
    </xf>
    <xf numFmtId="0" fontId="42" fillId="29" borderId="23" xfId="0" applyFont="1" applyFill="1" applyBorder="1" applyAlignment="1">
      <alignment horizontal="justify" vertical="top" wrapText="1"/>
    </xf>
    <xf numFmtId="0" fontId="42" fillId="29" borderId="19" xfId="0" applyFont="1" applyFill="1" applyBorder="1" applyAlignment="1">
      <alignment horizontal="justify" vertical="top" wrapText="1"/>
    </xf>
    <xf numFmtId="0" fontId="39" fillId="29" borderId="15" xfId="0" applyFont="1" applyFill="1" applyBorder="1"/>
    <xf numFmtId="0" fontId="39" fillId="29" borderId="17" xfId="0" applyFont="1" applyFill="1" applyBorder="1"/>
    <xf numFmtId="10" fontId="38" fillId="0" borderId="14" xfId="46" applyNumberFormat="1" applyFont="1" applyBorder="1" applyAlignment="1" applyProtection="1">
      <alignment horizontal="justify" vertical="center" wrapText="1"/>
    </xf>
    <xf numFmtId="0" fontId="38" fillId="0" borderId="14" xfId="0" applyFont="1" applyBorder="1" applyAlignment="1">
      <alignment horizontal="justify" vertical="center" wrapText="1"/>
    </xf>
    <xf numFmtId="0" fontId="38" fillId="0" borderId="2" xfId="0" applyFont="1" applyBorder="1" applyAlignment="1">
      <alignment horizontal="justify" vertical="top" wrapText="1"/>
    </xf>
    <xf numFmtId="0" fontId="38" fillId="0" borderId="0" xfId="0" applyFont="1" applyAlignment="1">
      <alignment horizontal="justify" vertical="top" wrapText="1"/>
    </xf>
    <xf numFmtId="0" fontId="38" fillId="0" borderId="22" xfId="0" applyFont="1" applyBorder="1" applyAlignment="1">
      <alignment horizontal="justify" vertical="top" wrapText="1"/>
    </xf>
    <xf numFmtId="0" fontId="38" fillId="0" borderId="25" xfId="0" applyFont="1" applyBorder="1" applyAlignment="1">
      <alignment horizontal="justify" vertical="center" wrapText="1"/>
    </xf>
    <xf numFmtId="0" fontId="38" fillId="0" borderId="23" xfId="0" applyFont="1" applyBorder="1" applyAlignment="1">
      <alignment horizontal="justify" vertical="center" wrapText="1"/>
    </xf>
    <xf numFmtId="0" fontId="38" fillId="0" borderId="19" xfId="0" applyFont="1" applyBorder="1" applyAlignment="1">
      <alignment horizontal="justify" vertical="center" wrapText="1"/>
    </xf>
    <xf numFmtId="0" fontId="41" fillId="32" borderId="15" xfId="0" applyFont="1" applyFill="1" applyBorder="1" applyAlignment="1">
      <alignment horizontal="left" vertical="center" wrapText="1"/>
    </xf>
    <xf numFmtId="0" fontId="41" fillId="32" borderId="17" xfId="0" applyFont="1" applyFill="1" applyBorder="1" applyAlignment="1">
      <alignment horizontal="left" vertical="center" wrapText="1"/>
    </xf>
    <xf numFmtId="0" fontId="53" fillId="29" borderId="0" xfId="0" applyFont="1" applyFill="1" applyAlignment="1">
      <alignment horizontal="center"/>
    </xf>
    <xf numFmtId="0" fontId="42" fillId="29" borderId="0" xfId="0" applyFont="1" applyFill="1" applyAlignment="1">
      <alignment horizontal="justify" vertical="center" wrapText="1"/>
    </xf>
    <xf numFmtId="0" fontId="42" fillId="29" borderId="22" xfId="0" applyFont="1" applyFill="1" applyBorder="1" applyAlignment="1">
      <alignment horizontal="justify" vertical="center" wrapText="1"/>
    </xf>
    <xf numFmtId="4" fontId="40" fillId="29" borderId="14" xfId="104" applyNumberFormat="1" applyFont="1" applyFill="1" applyBorder="1" applyAlignment="1" applyProtection="1">
      <alignment horizontal="left"/>
    </xf>
    <xf numFmtId="4" fontId="38" fillId="29" borderId="2" xfId="104" applyNumberFormat="1" applyFont="1" applyFill="1" applyBorder="1" applyAlignment="1" applyProtection="1">
      <alignment horizontal="left"/>
    </xf>
    <xf numFmtId="4" fontId="40" fillId="29" borderId="0" xfId="104" applyNumberFormat="1" applyFont="1" applyFill="1" applyBorder="1" applyAlignment="1" applyProtection="1">
      <alignment horizontal="left"/>
    </xf>
    <xf numFmtId="4" fontId="40" fillId="29" borderId="22" xfId="104" applyNumberFormat="1" applyFont="1" applyFill="1" applyBorder="1" applyAlignment="1" applyProtection="1">
      <alignment horizontal="left"/>
    </xf>
    <xf numFmtId="4" fontId="38" fillId="29" borderId="25" xfId="104" applyNumberFormat="1" applyFont="1" applyFill="1" applyBorder="1" applyAlignment="1" applyProtection="1">
      <alignment horizontal="left"/>
    </xf>
    <xf numFmtId="4" fontId="40" fillId="29" borderId="23" xfId="104" applyNumberFormat="1" applyFont="1" applyFill="1" applyBorder="1" applyAlignment="1" applyProtection="1">
      <alignment horizontal="left"/>
    </xf>
    <xf numFmtId="4" fontId="40" fillId="29" borderId="19" xfId="104" applyNumberFormat="1" applyFont="1" applyFill="1" applyBorder="1" applyAlignment="1" applyProtection="1">
      <alignment horizontal="left"/>
    </xf>
    <xf numFmtId="0" fontId="41" fillId="32" borderId="14" xfId="0" applyFont="1" applyFill="1" applyBorder="1" applyAlignment="1">
      <alignment horizontal="center" vertical="center"/>
    </xf>
    <xf numFmtId="0" fontId="39" fillId="0" borderId="15" xfId="0" applyFont="1" applyBorder="1" applyAlignment="1" applyProtection="1">
      <alignment vertical="center"/>
      <protection hidden="1"/>
    </xf>
    <xf numFmtId="0" fontId="39" fillId="0" borderId="17" xfId="0" applyFont="1" applyBorder="1" applyAlignment="1" applyProtection="1">
      <alignment vertical="center"/>
      <protection hidden="1"/>
    </xf>
    <xf numFmtId="0" fontId="42" fillId="0" borderId="15" xfId="0" applyFont="1" applyBorder="1" applyAlignment="1" applyProtection="1">
      <alignment vertical="center"/>
      <protection hidden="1"/>
    </xf>
    <xf numFmtId="0" fontId="42" fillId="0" borderId="17" xfId="0" applyFont="1" applyBorder="1" applyAlignment="1" applyProtection="1">
      <alignment vertical="center"/>
      <protection hidden="1"/>
    </xf>
    <xf numFmtId="0" fontId="38" fillId="29" borderId="2" xfId="0" applyFont="1" applyFill="1" applyBorder="1" applyAlignment="1" applyProtection="1">
      <alignment horizontal="justify" vertical="center" wrapText="1"/>
      <protection hidden="1"/>
    </xf>
    <xf numFmtId="0" fontId="38" fillId="29" borderId="0" xfId="0" applyFont="1" applyFill="1" applyAlignment="1" applyProtection="1">
      <alignment horizontal="justify" vertical="center" wrapText="1"/>
      <protection hidden="1"/>
    </xf>
    <xf numFmtId="0" fontId="38" fillId="29" borderId="22" xfId="0" applyFont="1" applyFill="1" applyBorder="1" applyAlignment="1" applyProtection="1">
      <alignment horizontal="justify" vertical="center" wrapText="1"/>
      <protection hidden="1"/>
    </xf>
    <xf numFmtId="0" fontId="42" fillId="0" borderId="14" xfId="0" applyFont="1" applyBorder="1" applyAlignment="1" applyProtection="1">
      <alignment horizontal="left"/>
      <protection hidden="1"/>
    </xf>
    <xf numFmtId="0" fontId="38" fillId="0" borderId="14" xfId="0" applyFont="1" applyBorder="1" applyAlignment="1" applyProtection="1">
      <alignment horizontal="left" indent="1"/>
      <protection hidden="1"/>
    </xf>
    <xf numFmtId="4" fontId="38" fillId="0" borderId="15" xfId="104" applyNumberFormat="1" applyFont="1" applyFill="1" applyBorder="1" applyProtection="1">
      <protection hidden="1"/>
    </xf>
    <xf numFmtId="4" fontId="38" fillId="0" borderId="16" xfId="104" applyNumberFormat="1" applyFont="1" applyFill="1" applyBorder="1" applyProtection="1">
      <protection hidden="1"/>
    </xf>
    <xf numFmtId="0" fontId="61" fillId="29" borderId="0" xfId="0" applyFont="1" applyFill="1" applyAlignment="1">
      <alignment horizontal="center"/>
    </xf>
    <xf numFmtId="0" fontId="38" fillId="29" borderId="14" xfId="0" applyFont="1" applyFill="1" applyBorder="1" applyAlignment="1">
      <alignment horizontal="justify" vertical="center" wrapText="1"/>
    </xf>
    <xf numFmtId="0" fontId="42" fillId="0" borderId="14" xfId="0" applyFont="1" applyBorder="1" applyAlignment="1">
      <alignment horizontal="left"/>
    </xf>
    <xf numFmtId="0" fontId="42" fillId="0" borderId="24" xfId="0" applyFont="1" applyBorder="1" applyAlignment="1">
      <alignment horizontal="left"/>
    </xf>
    <xf numFmtId="4" fontId="40" fillId="29" borderId="2" xfId="104" applyNumberFormat="1" applyFont="1" applyFill="1" applyBorder="1" applyAlignment="1" applyProtection="1">
      <alignment horizontal="left"/>
    </xf>
    <xf numFmtId="0" fontId="38" fillId="29" borderId="2" xfId="0" applyFont="1" applyFill="1" applyBorder="1" applyAlignment="1">
      <alignment horizontal="left" vertical="center" wrapText="1" indent="2"/>
    </xf>
    <xf numFmtId="0" fontId="38" fillId="29" borderId="0" xfId="0" applyFont="1" applyFill="1" applyAlignment="1">
      <alignment horizontal="left" vertical="center" indent="2"/>
    </xf>
    <xf numFmtId="0" fontId="38" fillId="29" borderId="22" xfId="0" applyFont="1" applyFill="1" applyBorder="1" applyAlignment="1">
      <alignment horizontal="left" vertical="center" indent="2"/>
    </xf>
    <xf numFmtId="4" fontId="40" fillId="29" borderId="14" xfId="104" applyNumberFormat="1" applyFont="1" applyFill="1" applyBorder="1" applyAlignment="1" applyProtection="1">
      <alignment horizontal="left" wrapText="1"/>
    </xf>
    <xf numFmtId="0" fontId="42" fillId="0" borderId="20" xfId="0" applyFont="1" applyBorder="1" applyAlignment="1">
      <alignment horizontal="justify" vertical="top" wrapText="1"/>
    </xf>
    <xf numFmtId="0" fontId="38" fillId="0" borderId="21" xfId="0" applyFont="1" applyBorder="1" applyAlignment="1">
      <alignment horizontal="justify" vertical="top" wrapText="1"/>
    </xf>
    <xf numFmtId="0" fontId="38" fillId="0" borderId="18" xfId="0" applyFont="1" applyBorder="1" applyAlignment="1">
      <alignment horizontal="justify" vertical="top" wrapText="1"/>
    </xf>
    <xf numFmtId="0" fontId="38" fillId="29" borderId="25" xfId="0" applyFont="1" applyFill="1" applyBorder="1" applyAlignment="1">
      <alignment horizontal="justify" vertical="top" wrapText="1"/>
    </xf>
    <xf numFmtId="0" fontId="38" fillId="29" borderId="23" xfId="0" applyFont="1" applyFill="1" applyBorder="1" applyAlignment="1">
      <alignment horizontal="justify" vertical="top" wrapText="1"/>
    </xf>
    <xf numFmtId="0" fontId="38" fillId="29" borderId="19" xfId="0" applyFont="1" applyFill="1" applyBorder="1" applyAlignment="1">
      <alignment horizontal="justify" vertical="top" wrapText="1"/>
    </xf>
    <xf numFmtId="0" fontId="38" fillId="29" borderId="2" xfId="0" applyFont="1" applyFill="1" applyBorder="1" applyAlignment="1">
      <alignment horizontal="justify" vertical="top" wrapText="1"/>
    </xf>
    <xf numFmtId="0" fontId="38" fillId="29" borderId="0" xfId="0" applyFont="1" applyFill="1" applyAlignment="1">
      <alignment horizontal="justify" vertical="top" wrapText="1"/>
    </xf>
    <xf numFmtId="0" fontId="38" fillId="29" borderId="22" xfId="0" applyFont="1" applyFill="1" applyBorder="1" applyAlignment="1">
      <alignment horizontal="justify" vertical="top" wrapText="1"/>
    </xf>
    <xf numFmtId="4" fontId="38" fillId="31" borderId="14" xfId="104" applyNumberFormat="1" applyFont="1" applyFill="1" applyBorder="1" applyAlignment="1" applyProtection="1">
      <alignment horizontal="left" vertical="center"/>
    </xf>
    <xf numFmtId="4" fontId="38" fillId="31" borderId="15" xfId="104" applyNumberFormat="1" applyFont="1" applyFill="1" applyBorder="1" applyAlignment="1" applyProtection="1">
      <alignment horizontal="left" vertical="center"/>
    </xf>
    <xf numFmtId="4" fontId="38" fillId="31" borderId="16" xfId="104" applyNumberFormat="1" applyFont="1" applyFill="1" applyBorder="1" applyAlignment="1" applyProtection="1">
      <alignment horizontal="left" vertical="center"/>
    </xf>
    <xf numFmtId="4" fontId="38" fillId="31" borderId="17" xfId="104" applyNumberFormat="1" applyFont="1" applyFill="1" applyBorder="1" applyAlignment="1" applyProtection="1">
      <alignment horizontal="left" vertical="center"/>
    </xf>
    <xf numFmtId="0" fontId="38" fillId="0" borderId="15" xfId="0" applyFont="1" applyBorder="1" applyAlignment="1">
      <alignment horizontal="left"/>
    </xf>
    <xf numFmtId="0" fontId="38" fillId="0" borderId="17" xfId="0" applyFont="1" applyBorder="1" applyAlignment="1">
      <alignment horizontal="left"/>
    </xf>
    <xf numFmtId="0" fontId="38" fillId="0" borderId="15" xfId="0" applyFont="1" applyBorder="1" applyAlignment="1">
      <alignment horizontal="left" vertical="center" wrapText="1"/>
    </xf>
    <xf numFmtId="0" fontId="38" fillId="0" borderId="17" xfId="0" applyFont="1" applyBorder="1" applyAlignment="1">
      <alignment horizontal="left" vertical="center" wrapText="1"/>
    </xf>
    <xf numFmtId="0" fontId="38" fillId="29" borderId="20" xfId="0" applyFont="1" applyFill="1" applyBorder="1" applyAlignment="1">
      <alignment horizontal="justify" vertical="center" wrapText="1"/>
    </xf>
    <xf numFmtId="0" fontId="38" fillId="29" borderId="21" xfId="0" applyFont="1" applyFill="1" applyBorder="1" applyAlignment="1">
      <alignment horizontal="justify" vertical="center" wrapText="1"/>
    </xf>
    <xf numFmtId="0" fontId="38" fillId="29" borderId="18" xfId="0" applyFont="1" applyFill="1" applyBorder="1" applyAlignment="1">
      <alignment horizontal="justify" vertical="center" wrapText="1"/>
    </xf>
    <xf numFmtId="0" fontId="42" fillId="32" borderId="16" xfId="0" applyFont="1" applyFill="1" applyBorder="1" applyAlignment="1">
      <alignment horizontal="center" vertical="center"/>
    </xf>
    <xf numFmtId="0" fontId="39" fillId="29" borderId="15" xfId="0" applyFont="1" applyFill="1" applyBorder="1" applyAlignment="1">
      <alignment horizontal="left" vertical="center" wrapText="1"/>
    </xf>
    <xf numFmtId="0" fontId="39" fillId="29" borderId="16" xfId="0" applyFont="1" applyFill="1" applyBorder="1" applyAlignment="1">
      <alignment horizontal="left" vertical="center" wrapText="1"/>
    </xf>
    <xf numFmtId="0" fontId="39" fillId="29" borderId="17" xfId="0" applyFont="1" applyFill="1" applyBorder="1" applyAlignment="1">
      <alignment horizontal="left" vertical="center" wrapText="1"/>
    </xf>
    <xf numFmtId="0" fontId="42" fillId="32" borderId="16" xfId="0" applyFont="1" applyFill="1" applyBorder="1" applyAlignment="1">
      <alignment horizontal="left" vertical="center"/>
    </xf>
    <xf numFmtId="10" fontId="38" fillId="0" borderId="25" xfId="46" applyNumberFormat="1" applyFont="1" applyBorder="1" applyAlignment="1" applyProtection="1">
      <alignment horizontal="center"/>
    </xf>
    <xf numFmtId="10" fontId="38" fillId="0" borderId="23" xfId="46" applyNumberFormat="1" applyFont="1" applyBorder="1" applyAlignment="1" applyProtection="1">
      <alignment horizontal="center"/>
    </xf>
    <xf numFmtId="10" fontId="38" fillId="0" borderId="19" xfId="46" applyNumberFormat="1" applyFont="1" applyBorder="1" applyAlignment="1" applyProtection="1">
      <alignment horizontal="center"/>
    </xf>
    <xf numFmtId="0" fontId="41" fillId="32" borderId="15" xfId="0" applyFont="1" applyFill="1" applyBorder="1" applyAlignment="1">
      <alignment horizontal="left" vertical="center"/>
    </xf>
    <xf numFmtId="0" fontId="41" fillId="32" borderId="17" xfId="0" applyFont="1" applyFill="1" applyBorder="1" applyAlignment="1">
      <alignment horizontal="left" vertical="center"/>
    </xf>
    <xf numFmtId="0" fontId="38" fillId="0" borderId="20" xfId="0" applyFont="1" applyBorder="1" applyAlignment="1" applyProtection="1">
      <alignment horizontal="justify" vertical="center"/>
      <protection hidden="1"/>
    </xf>
    <xf numFmtId="0" fontId="38" fillId="0" borderId="21" xfId="0" applyFont="1" applyBorder="1" applyAlignment="1" applyProtection="1">
      <alignment horizontal="justify" vertical="center"/>
      <protection hidden="1"/>
    </xf>
    <xf numFmtId="0" fontId="38" fillId="0" borderId="18" xfId="0" applyFont="1" applyBorder="1" applyAlignment="1" applyProtection="1">
      <alignment horizontal="justify" vertical="center"/>
      <protection hidden="1"/>
    </xf>
    <xf numFmtId="0" fontId="38" fillId="0" borderId="2" xfId="0" applyFont="1" applyBorder="1" applyAlignment="1" applyProtection="1">
      <alignment horizontal="justify" vertical="center" wrapText="1"/>
      <protection hidden="1"/>
    </xf>
    <xf numFmtId="0" fontId="38" fillId="0" borderId="0" xfId="0" applyFont="1" applyAlignment="1" applyProtection="1">
      <alignment horizontal="justify" vertical="center" wrapText="1"/>
      <protection hidden="1"/>
    </xf>
    <xf numFmtId="0" fontId="38" fillId="0" borderId="22" xfId="0" applyFont="1" applyBorder="1" applyAlignment="1" applyProtection="1">
      <alignment horizontal="justify" vertical="center" wrapText="1"/>
      <protection hidden="1"/>
    </xf>
    <xf numFmtId="0" fontId="46" fillId="0" borderId="15" xfId="0" applyFont="1" applyBorder="1" applyAlignment="1" applyProtection="1">
      <alignment vertical="center"/>
      <protection hidden="1"/>
    </xf>
    <xf numFmtId="0" fontId="46" fillId="0" borderId="17" xfId="0" applyFont="1" applyBorder="1" applyAlignment="1" applyProtection="1">
      <alignment vertical="center"/>
      <protection hidden="1"/>
    </xf>
    <xf numFmtId="0" fontId="3" fillId="29" borderId="0" xfId="41" applyFill="1" applyAlignment="1" applyProtection="1">
      <alignment horizontal="center"/>
      <protection locked="0"/>
    </xf>
    <xf numFmtId="0" fontId="55" fillId="0" borderId="0" xfId="109" applyFont="1" applyAlignment="1">
      <alignment horizontal="center" vertical="center"/>
    </xf>
    <xf numFmtId="0" fontId="34" fillId="0" borderId="0" xfId="109" applyFont="1" applyAlignment="1">
      <alignment horizontal="center" vertical="center"/>
    </xf>
    <xf numFmtId="0" fontId="51" fillId="33" borderId="14" xfId="109" applyFont="1" applyFill="1" applyBorder="1" applyAlignment="1">
      <alignment horizontal="center" vertical="center"/>
    </xf>
    <xf numFmtId="0" fontId="42" fillId="33" borderId="14" xfId="109" applyFont="1" applyFill="1" applyBorder="1" applyAlignment="1" applyProtection="1">
      <alignment horizontal="center" vertical="center"/>
      <protection locked="0"/>
    </xf>
    <xf numFmtId="0" fontId="37" fillId="29" borderId="0" xfId="109" applyFont="1" applyFill="1" applyAlignment="1" applyProtection="1">
      <alignment horizontal="center"/>
      <protection locked="0"/>
    </xf>
    <xf numFmtId="0" fontId="37" fillId="29" borderId="0" xfId="41" applyFont="1" applyFill="1" applyAlignment="1" applyProtection="1">
      <alignment horizontal="center"/>
      <protection locked="0"/>
    </xf>
    <xf numFmtId="0" fontId="56" fillId="33" borderId="14" xfId="109" applyFont="1" applyFill="1" applyBorder="1" applyAlignment="1" applyProtection="1">
      <alignment horizontal="center" vertical="center"/>
      <protection locked="0"/>
    </xf>
    <xf numFmtId="0" fontId="56" fillId="0" borderId="0" xfId="109" applyFont="1" applyAlignment="1" applyProtection="1">
      <alignment horizontal="center" vertical="center" wrapText="1"/>
      <protection hidden="1"/>
    </xf>
    <xf numFmtId="0" fontId="55" fillId="29" borderId="0" xfId="109" applyFont="1" applyFill="1" applyAlignment="1" applyProtection="1">
      <alignment horizontal="justify" vertical="center" wrapText="1"/>
      <protection hidden="1"/>
    </xf>
    <xf numFmtId="0" fontId="34" fillId="0" borderId="0" xfId="109" applyFont="1" applyAlignment="1" applyProtection="1">
      <alignment horizontal="center" vertical="center"/>
      <protection hidden="1"/>
    </xf>
    <xf numFmtId="0" fontId="51" fillId="33" borderId="15" xfId="109" applyFont="1" applyFill="1" applyBorder="1" applyAlignment="1" applyProtection="1">
      <alignment horizontal="center" vertical="center"/>
      <protection hidden="1"/>
    </xf>
    <xf numFmtId="0" fontId="79" fillId="29" borderId="14" xfId="0" applyFont="1" applyFill="1" applyBorder="1" applyAlignment="1" applyProtection="1">
      <alignment horizontal="center" vertical="center" wrapText="1"/>
      <protection hidden="1"/>
    </xf>
    <xf numFmtId="10" fontId="85" fillId="0" borderId="26" xfId="61" applyNumberFormat="1" applyFont="1" applyBorder="1" applyAlignment="1" applyProtection="1">
      <alignment horizontal="center" vertical="center"/>
      <protection hidden="1"/>
    </xf>
    <xf numFmtId="10" fontId="85" fillId="0" borderId="27" xfId="61" applyNumberFormat="1" applyFont="1" applyBorder="1" applyAlignment="1" applyProtection="1">
      <alignment horizontal="center" vertical="center"/>
      <protection hidden="1"/>
    </xf>
    <xf numFmtId="0" fontId="79" fillId="29" borderId="14" xfId="0" applyFont="1" applyFill="1" applyBorder="1" applyAlignment="1" applyProtection="1">
      <alignment horizontal="center" vertical="center"/>
      <protection hidden="1"/>
    </xf>
    <xf numFmtId="0" fontId="79" fillId="29" borderId="15" xfId="0" applyFont="1" applyFill="1" applyBorder="1" applyAlignment="1" applyProtection="1">
      <alignment horizontal="center" vertical="center"/>
      <protection hidden="1"/>
    </xf>
    <xf numFmtId="0" fontId="79" fillId="29" borderId="16" xfId="0" applyFont="1" applyFill="1" applyBorder="1" applyAlignment="1" applyProtection="1">
      <alignment horizontal="center" vertical="center"/>
      <protection hidden="1"/>
    </xf>
    <xf numFmtId="0" fontId="79" fillId="29" borderId="17" xfId="0" applyFont="1" applyFill="1" applyBorder="1" applyAlignment="1" applyProtection="1">
      <alignment horizontal="center" vertical="center"/>
      <protection hidden="1"/>
    </xf>
    <xf numFmtId="0" fontId="25" fillId="25" borderId="14" xfId="0" applyFont="1" applyFill="1" applyBorder="1" applyAlignment="1" applyProtection="1">
      <alignment horizontal="center" vertical="center"/>
      <protection hidden="1"/>
    </xf>
    <xf numFmtId="0" fontId="84" fillId="25" borderId="26" xfId="0" applyFont="1" applyFill="1" applyBorder="1" applyAlignment="1" applyProtection="1">
      <alignment horizontal="center" vertical="center" wrapText="1"/>
      <protection hidden="1"/>
    </xf>
    <xf numFmtId="0" fontId="84" fillId="25" borderId="27" xfId="0" applyFont="1" applyFill="1" applyBorder="1" applyAlignment="1" applyProtection="1">
      <alignment horizontal="center" vertical="center" wrapText="1"/>
      <protection hidden="1"/>
    </xf>
    <xf numFmtId="0" fontId="81" fillId="24" borderId="15" xfId="0" applyFont="1" applyFill="1" applyBorder="1" applyAlignment="1" applyProtection="1">
      <alignment horizontal="center" vertical="center"/>
      <protection hidden="1"/>
    </xf>
    <xf numFmtId="0" fontId="81" fillId="24" borderId="16" xfId="0" applyFont="1" applyFill="1" applyBorder="1" applyAlignment="1" applyProtection="1">
      <alignment horizontal="center" vertical="center"/>
      <protection hidden="1"/>
    </xf>
    <xf numFmtId="0" fontId="81" fillId="24" borderId="17" xfId="0" applyFont="1" applyFill="1" applyBorder="1" applyAlignment="1" applyProtection="1">
      <alignment horizontal="center" vertical="center"/>
      <protection hidden="1"/>
    </xf>
    <xf numFmtId="0" fontId="81" fillId="0" borderId="15" xfId="0" applyFont="1" applyBorder="1" applyAlignment="1" applyProtection="1">
      <alignment horizontal="center" vertical="center" wrapText="1"/>
      <protection hidden="1"/>
    </xf>
    <xf numFmtId="0" fontId="81" fillId="0" borderId="17" xfId="0" applyFont="1" applyBorder="1" applyAlignment="1" applyProtection="1">
      <alignment horizontal="center" vertical="center" wrapText="1"/>
      <protection hidden="1"/>
    </xf>
    <xf numFmtId="1" fontId="82" fillId="0" borderId="15" xfId="0" applyNumberFormat="1" applyFont="1" applyBorder="1" applyAlignment="1" applyProtection="1">
      <alignment horizontal="center" vertical="center"/>
      <protection hidden="1"/>
    </xf>
    <xf numFmtId="1" fontId="82" fillId="0" borderId="17" xfId="0" applyNumberFormat="1" applyFont="1" applyBorder="1" applyAlignment="1" applyProtection="1">
      <alignment horizontal="center" vertical="center"/>
      <protection hidden="1"/>
    </xf>
    <xf numFmtId="0" fontId="82" fillId="0" borderId="15" xfId="0" applyFont="1" applyBorder="1" applyAlignment="1" applyProtection="1">
      <alignment horizontal="left" vertical="center" wrapText="1"/>
      <protection hidden="1"/>
    </xf>
    <xf numFmtId="0" fontId="82" fillId="0" borderId="17" xfId="0" applyFont="1" applyBorder="1" applyAlignment="1" applyProtection="1">
      <alignment horizontal="left" vertical="center" wrapText="1"/>
      <protection hidden="1"/>
    </xf>
    <xf numFmtId="0" fontId="81" fillId="29" borderId="15" xfId="0" applyFont="1" applyFill="1" applyBorder="1" applyAlignment="1" applyProtection="1">
      <alignment horizontal="center" vertical="center"/>
      <protection hidden="1"/>
    </xf>
    <xf numFmtId="0" fontId="81" fillId="29" borderId="16" xfId="0" applyFont="1" applyFill="1" applyBorder="1" applyAlignment="1" applyProtection="1">
      <alignment horizontal="center" vertical="center"/>
      <protection hidden="1"/>
    </xf>
    <xf numFmtId="0" fontId="81" fillId="29" borderId="17" xfId="0" applyFont="1" applyFill="1" applyBorder="1" applyAlignment="1" applyProtection="1">
      <alignment horizontal="center" vertical="center"/>
      <protection hidden="1"/>
    </xf>
    <xf numFmtId="0" fontId="81" fillId="29" borderId="14" xfId="0" applyFont="1" applyFill="1" applyBorder="1" applyAlignment="1" applyProtection="1">
      <alignment horizontal="center" vertical="center"/>
      <protection hidden="1"/>
    </xf>
    <xf numFmtId="0" fontId="0" fillId="0" borderId="21" xfId="0" applyBorder="1"/>
    <xf numFmtId="0" fontId="81" fillId="29" borderId="14" xfId="0" applyFont="1" applyFill="1" applyBorder="1" applyAlignment="1" applyProtection="1">
      <alignment horizontal="center" vertical="center" wrapText="1"/>
      <protection hidden="1"/>
    </xf>
    <xf numFmtId="0" fontId="80" fillId="28" borderId="14" xfId="0" applyFont="1" applyFill="1" applyBorder="1" applyAlignment="1" applyProtection="1">
      <alignment horizontal="center" vertical="center"/>
      <protection hidden="1"/>
    </xf>
  </cellXfs>
  <cellStyles count="169">
    <cellStyle name="20% - Ênfase1 2" xfId="5" xr:uid="{00000000-0005-0000-0000-000000000000}"/>
    <cellStyle name="20% - Ênfase2 2" xfId="6" xr:uid="{00000000-0005-0000-0000-000001000000}"/>
    <cellStyle name="20% - Ênfase3 2" xfId="7" xr:uid="{00000000-0005-0000-0000-000002000000}"/>
    <cellStyle name="20% - Ênfase4 2" xfId="8" xr:uid="{00000000-0005-0000-0000-000003000000}"/>
    <cellStyle name="20% - Ênfase5 2" xfId="9" xr:uid="{00000000-0005-0000-0000-000004000000}"/>
    <cellStyle name="20% - Ênfase6 2" xfId="10" xr:uid="{00000000-0005-0000-0000-000005000000}"/>
    <cellStyle name="40% - Ênfase1 2" xfId="11" xr:uid="{00000000-0005-0000-0000-000006000000}"/>
    <cellStyle name="40% - Ênfase2 2" xfId="12" xr:uid="{00000000-0005-0000-0000-000007000000}"/>
    <cellStyle name="40% - Ênfase3 2" xfId="13" xr:uid="{00000000-0005-0000-0000-000008000000}"/>
    <cellStyle name="40% - Ênfase4 2" xfId="14" xr:uid="{00000000-0005-0000-0000-000009000000}"/>
    <cellStyle name="40% - Ênfase5 2" xfId="15" xr:uid="{00000000-0005-0000-0000-00000A000000}"/>
    <cellStyle name="40% - Ênfase6 2" xfId="16" xr:uid="{00000000-0005-0000-0000-00000B000000}"/>
    <cellStyle name="60% - Ênfase1 2" xfId="17" xr:uid="{00000000-0005-0000-0000-00000C000000}"/>
    <cellStyle name="60% - Ênfase2 2" xfId="18" xr:uid="{00000000-0005-0000-0000-00000D000000}"/>
    <cellStyle name="60% - Ênfase3 2" xfId="19" xr:uid="{00000000-0005-0000-0000-00000E000000}"/>
    <cellStyle name="60% - Ênfase4 2" xfId="20" xr:uid="{00000000-0005-0000-0000-00000F000000}"/>
    <cellStyle name="60% - Ênfase5 2" xfId="21" xr:uid="{00000000-0005-0000-0000-000010000000}"/>
    <cellStyle name="60% - Ênfase6 2" xfId="22" xr:uid="{00000000-0005-0000-0000-000011000000}"/>
    <cellStyle name="Bom" xfId="62" builtinId="26"/>
    <cellStyle name="Bom 2" xfId="23" xr:uid="{00000000-0005-0000-0000-000013000000}"/>
    <cellStyle name="Cálculo 2" xfId="24" xr:uid="{00000000-0005-0000-0000-000014000000}"/>
    <cellStyle name="Célula de Verificação 2" xfId="25" xr:uid="{00000000-0005-0000-0000-000015000000}"/>
    <cellStyle name="Célula Vinculada 2" xfId="26" xr:uid="{00000000-0005-0000-0000-000016000000}"/>
    <cellStyle name="Ênfase1 2" xfId="27" xr:uid="{00000000-0005-0000-0000-000017000000}"/>
    <cellStyle name="Ênfase2 2" xfId="28" xr:uid="{00000000-0005-0000-0000-000018000000}"/>
    <cellStyle name="Ênfase3 2" xfId="29" xr:uid="{00000000-0005-0000-0000-000019000000}"/>
    <cellStyle name="Ênfase4 2" xfId="30" xr:uid="{00000000-0005-0000-0000-00001A000000}"/>
    <cellStyle name="Ênfase5 2" xfId="31" xr:uid="{00000000-0005-0000-0000-00001B000000}"/>
    <cellStyle name="Ênfase6 2" xfId="32" xr:uid="{00000000-0005-0000-0000-00001C000000}"/>
    <cellStyle name="Entrada 2" xfId="33" xr:uid="{00000000-0005-0000-0000-00001D000000}"/>
    <cellStyle name="Euro" xfId="82" xr:uid="{00000000-0005-0000-0000-00001E000000}"/>
    <cellStyle name="Incorreto 2" xfId="34" xr:uid="{00000000-0005-0000-0000-00001F000000}"/>
    <cellStyle name="Moeda 10" xfId="132" xr:uid="{00000000-0005-0000-0000-000020000000}"/>
    <cellStyle name="Moeda 10 2" xfId="167" xr:uid="{00000000-0005-0000-0000-000021000000}"/>
    <cellStyle name="Moeda 11" xfId="66" xr:uid="{00000000-0005-0000-0000-000022000000}"/>
    <cellStyle name="Moeda 2" xfId="36" xr:uid="{00000000-0005-0000-0000-000023000000}"/>
    <cellStyle name="Moeda 2 2" xfId="76" xr:uid="{00000000-0005-0000-0000-000024000000}"/>
    <cellStyle name="Moeda 2 3" xfId="106" xr:uid="{00000000-0005-0000-0000-000025000000}"/>
    <cellStyle name="Moeda 2 4" xfId="70" xr:uid="{00000000-0005-0000-0000-000026000000}"/>
    <cellStyle name="Moeda 2 5" xfId="67" xr:uid="{00000000-0005-0000-0000-000027000000}"/>
    <cellStyle name="Moeda 3" xfId="37" xr:uid="{00000000-0005-0000-0000-000028000000}"/>
    <cellStyle name="Moeda 3 2" xfId="74" xr:uid="{00000000-0005-0000-0000-000029000000}"/>
    <cellStyle name="Moeda 3 2 2" xfId="118" xr:uid="{00000000-0005-0000-0000-00002A000000}"/>
    <cellStyle name="Moeda 3 2 2 2" xfId="154" xr:uid="{00000000-0005-0000-0000-00002B000000}"/>
    <cellStyle name="Moeda 3 2 3" xfId="137" xr:uid="{00000000-0005-0000-0000-00002C000000}"/>
    <cellStyle name="Moeda 3 3" xfId="108" xr:uid="{00000000-0005-0000-0000-00002D000000}"/>
    <cellStyle name="Moeda 3 4" xfId="120" xr:uid="{00000000-0005-0000-0000-00002E000000}"/>
    <cellStyle name="Moeda 3 4 2" xfId="155" xr:uid="{00000000-0005-0000-0000-00002F000000}"/>
    <cellStyle name="Moeda 3 5" xfId="138" xr:uid="{00000000-0005-0000-0000-000030000000}"/>
    <cellStyle name="Moeda 3 6" xfId="83" xr:uid="{00000000-0005-0000-0000-000031000000}"/>
    <cellStyle name="Moeda 4" xfId="38" xr:uid="{00000000-0005-0000-0000-000032000000}"/>
    <cellStyle name="Moeda 4 2" xfId="104" xr:uid="{00000000-0005-0000-0000-000033000000}"/>
    <cellStyle name="Moeda 4 3" xfId="84" xr:uid="{00000000-0005-0000-0000-000034000000}"/>
    <cellStyle name="Moeda 4 4" xfId="64" xr:uid="{00000000-0005-0000-0000-000035000000}"/>
    <cellStyle name="Moeda 5" xfId="35" xr:uid="{00000000-0005-0000-0000-000036000000}"/>
    <cellStyle name="Moeda 5 2" xfId="85" xr:uid="{00000000-0005-0000-0000-000037000000}"/>
    <cellStyle name="Moeda 6" xfId="2" xr:uid="{00000000-0005-0000-0000-000038000000}"/>
    <cellStyle name="Moeda 6 2" xfId="86" xr:uid="{00000000-0005-0000-0000-000039000000}"/>
    <cellStyle name="Moeda 7" xfId="69" xr:uid="{00000000-0005-0000-0000-00003A000000}"/>
    <cellStyle name="Moeda 8" xfId="107" xr:uid="{00000000-0005-0000-0000-00003B000000}"/>
    <cellStyle name="Moeda 8 2" xfId="131" xr:uid="{00000000-0005-0000-0000-00003C000000}"/>
    <cellStyle name="Moeda 8 2 2" xfId="166" xr:uid="{00000000-0005-0000-0000-00003D000000}"/>
    <cellStyle name="Moeda 8 3" xfId="148" xr:uid="{00000000-0005-0000-0000-00003E000000}"/>
    <cellStyle name="Moeda 9" xfId="115" xr:uid="{00000000-0005-0000-0000-00003F000000}"/>
    <cellStyle name="Moeda 9 2" xfId="152" xr:uid="{00000000-0005-0000-0000-000040000000}"/>
    <cellStyle name="Neutra 2" xfId="39" xr:uid="{00000000-0005-0000-0000-000041000000}"/>
    <cellStyle name="Normal" xfId="0" builtinId="0"/>
    <cellStyle name="Normal 10" xfId="109" xr:uid="{00000000-0005-0000-0000-000043000000}"/>
    <cellStyle name="Normal 2" xfId="40" xr:uid="{00000000-0005-0000-0000-000044000000}"/>
    <cellStyle name="Normal 2 2" xfId="41" xr:uid="{00000000-0005-0000-0000-000045000000}"/>
    <cellStyle name="Normal 2 3" xfId="134" xr:uid="{00000000-0005-0000-0000-000046000000}"/>
    <cellStyle name="Normal 3" xfId="42" xr:uid="{00000000-0005-0000-0000-000047000000}"/>
    <cellStyle name="Normal 3 2" xfId="81" xr:uid="{00000000-0005-0000-0000-000048000000}"/>
    <cellStyle name="Normal 3 3" xfId="87" xr:uid="{00000000-0005-0000-0000-000049000000}"/>
    <cellStyle name="Normal 4" xfId="43" xr:uid="{00000000-0005-0000-0000-00004A000000}"/>
    <cellStyle name="Normal 5" xfId="44" xr:uid="{00000000-0005-0000-0000-00004B000000}"/>
    <cellStyle name="Normal 5 2" xfId="88" xr:uid="{00000000-0005-0000-0000-00004C000000}"/>
    <cellStyle name="Normal 6" xfId="4" xr:uid="{00000000-0005-0000-0000-00004D000000}"/>
    <cellStyle name="Normal 6 2" xfId="89" xr:uid="{00000000-0005-0000-0000-00004E000000}"/>
    <cellStyle name="Normal 7" xfId="1" xr:uid="{00000000-0005-0000-0000-00004F000000}"/>
    <cellStyle name="Normal 7 2" xfId="90" xr:uid="{00000000-0005-0000-0000-000050000000}"/>
    <cellStyle name="Normal 8" xfId="78" xr:uid="{00000000-0005-0000-0000-000051000000}"/>
    <cellStyle name="Normal 9" xfId="68" xr:uid="{00000000-0005-0000-0000-000052000000}"/>
    <cellStyle name="Normal 9 2" xfId="116" xr:uid="{00000000-0005-0000-0000-000053000000}"/>
    <cellStyle name="Normal_TSE (DF) PRE 051-2011 - Condução de Veículo (13.07.2011)" xfId="110" xr:uid="{00000000-0005-0000-0000-000054000000}"/>
    <cellStyle name="Nota 2" xfId="45" xr:uid="{00000000-0005-0000-0000-000055000000}"/>
    <cellStyle name="Porcentagem" xfId="61" builtinId="5"/>
    <cellStyle name="Porcentagem 2" xfId="47" xr:uid="{00000000-0005-0000-0000-000057000000}"/>
    <cellStyle name="Porcentagem 2 2" xfId="75" xr:uid="{00000000-0005-0000-0000-000058000000}"/>
    <cellStyle name="Porcentagem 2 3" xfId="77" xr:uid="{00000000-0005-0000-0000-000059000000}"/>
    <cellStyle name="Porcentagem 2 4" xfId="71" xr:uid="{00000000-0005-0000-0000-00005A000000}"/>
    <cellStyle name="Porcentagem 2 5" xfId="112" xr:uid="{00000000-0005-0000-0000-00005B000000}"/>
    <cellStyle name="Porcentagem 3" xfId="48" xr:uid="{00000000-0005-0000-0000-00005C000000}"/>
    <cellStyle name="Porcentagem 3 2" xfId="79" xr:uid="{00000000-0005-0000-0000-00005D000000}"/>
    <cellStyle name="Porcentagem 3 3" xfId="91" xr:uid="{00000000-0005-0000-0000-00005E000000}"/>
    <cellStyle name="Porcentagem 4" xfId="46" xr:uid="{00000000-0005-0000-0000-00005F000000}"/>
    <cellStyle name="Porcentagem 4 2" xfId="103" xr:uid="{00000000-0005-0000-0000-000060000000}"/>
    <cellStyle name="Porcentagem 4 3" xfId="92" xr:uid="{00000000-0005-0000-0000-000061000000}"/>
    <cellStyle name="Porcentagem 5" xfId="3" xr:uid="{00000000-0005-0000-0000-000062000000}"/>
    <cellStyle name="Porcentagem 5 2" xfId="73" xr:uid="{00000000-0005-0000-0000-000063000000}"/>
    <cellStyle name="Saída 2" xfId="49" xr:uid="{00000000-0005-0000-0000-000064000000}"/>
    <cellStyle name="Separador de milhares 2" xfId="50" xr:uid="{00000000-0005-0000-0000-000065000000}"/>
    <cellStyle name="Separador de milhares 2 2" xfId="121" xr:uid="{00000000-0005-0000-0000-000066000000}"/>
    <cellStyle name="Separador de milhares 2 2 2" xfId="156" xr:uid="{00000000-0005-0000-0000-000067000000}"/>
    <cellStyle name="Separador de milhares 2 3" xfId="139" xr:uid="{00000000-0005-0000-0000-000068000000}"/>
    <cellStyle name="Separador de milhares 3" xfId="60" xr:uid="{00000000-0005-0000-0000-000069000000}"/>
    <cellStyle name="Separador de milhares 3 2" xfId="105" xr:uid="{00000000-0005-0000-0000-00006A000000}"/>
    <cellStyle name="Separador de milhares 3 2 2" xfId="130" xr:uid="{00000000-0005-0000-0000-00006B000000}"/>
    <cellStyle name="Separador de milhares 3 2 2 2" xfId="165" xr:uid="{00000000-0005-0000-0000-00006C000000}"/>
    <cellStyle name="Separador de milhares 3 2 3" xfId="147" xr:uid="{00000000-0005-0000-0000-00006D000000}"/>
    <cellStyle name="Separador de milhares 3 3" xfId="93" xr:uid="{00000000-0005-0000-0000-00006E000000}"/>
    <cellStyle name="Separador de milhares 3 3 2" xfId="122" xr:uid="{00000000-0005-0000-0000-00006F000000}"/>
    <cellStyle name="Separador de milhares 3 3 2 2" xfId="157" xr:uid="{00000000-0005-0000-0000-000070000000}"/>
    <cellStyle name="Separador de milhares 3 3 3" xfId="140" xr:uid="{00000000-0005-0000-0000-000071000000}"/>
    <cellStyle name="Separador de milhares 3 4" xfId="114" xr:uid="{00000000-0005-0000-0000-000072000000}"/>
    <cellStyle name="Separador de milhares 3 4 2" xfId="151" xr:uid="{00000000-0005-0000-0000-000073000000}"/>
    <cellStyle name="Separador de milhares 3 5" xfId="135" xr:uid="{00000000-0005-0000-0000-000074000000}"/>
    <cellStyle name="Separador de milhares 3 6" xfId="65" xr:uid="{00000000-0005-0000-0000-000075000000}"/>
    <cellStyle name="Separador de milhares 4" xfId="94" xr:uid="{00000000-0005-0000-0000-000076000000}"/>
    <cellStyle name="Separador de milhares 4 2" xfId="123" xr:uid="{00000000-0005-0000-0000-000077000000}"/>
    <cellStyle name="Separador de milhares 4 2 2" xfId="158" xr:uid="{00000000-0005-0000-0000-000078000000}"/>
    <cellStyle name="Separador de milhares 4 3" xfId="141" xr:uid="{00000000-0005-0000-0000-000079000000}"/>
    <cellStyle name="Separador de milhares 5" xfId="95" xr:uid="{00000000-0005-0000-0000-00007A000000}"/>
    <cellStyle name="Separador de milhares 5 2" xfId="124" xr:uid="{00000000-0005-0000-0000-00007B000000}"/>
    <cellStyle name="Separador de milhares 5 2 2" xfId="159" xr:uid="{00000000-0005-0000-0000-00007C000000}"/>
    <cellStyle name="Separador de milhares 5 3" xfId="142" xr:uid="{00000000-0005-0000-0000-00007D000000}"/>
    <cellStyle name="Separador de milhares 6" xfId="63" xr:uid="{00000000-0005-0000-0000-00007E000000}"/>
    <cellStyle name="Texto de Aviso 2" xfId="51" xr:uid="{00000000-0005-0000-0000-00007F000000}"/>
    <cellStyle name="Texto Explicativo 2" xfId="52" xr:uid="{00000000-0005-0000-0000-000080000000}"/>
    <cellStyle name="Título 1 1" xfId="96" xr:uid="{00000000-0005-0000-0000-000081000000}"/>
    <cellStyle name="Título 1 1 1" xfId="97" xr:uid="{00000000-0005-0000-0000-000082000000}"/>
    <cellStyle name="Título 1 2" xfId="53" xr:uid="{00000000-0005-0000-0000-000083000000}"/>
    <cellStyle name="Título 2 2" xfId="54" xr:uid="{00000000-0005-0000-0000-000084000000}"/>
    <cellStyle name="Título 3 2" xfId="55" xr:uid="{00000000-0005-0000-0000-000085000000}"/>
    <cellStyle name="Título 4 2" xfId="56" xr:uid="{00000000-0005-0000-0000-000086000000}"/>
    <cellStyle name="Título 5" xfId="57" xr:uid="{00000000-0005-0000-0000-000087000000}"/>
    <cellStyle name="Total 2" xfId="58" xr:uid="{00000000-0005-0000-0000-000088000000}"/>
    <cellStyle name="Vírgula 10" xfId="111" xr:uid="{00000000-0005-0000-0000-000089000000}"/>
    <cellStyle name="Vírgula 10 2" xfId="149" xr:uid="{00000000-0005-0000-0000-00008A000000}"/>
    <cellStyle name="Vírgula 2" xfId="59" xr:uid="{00000000-0005-0000-0000-00008B000000}"/>
    <cellStyle name="Vírgula 2 2" xfId="80" xr:uid="{00000000-0005-0000-0000-00008C000000}"/>
    <cellStyle name="Vírgula 2 2 2" xfId="119" xr:uid="{00000000-0005-0000-0000-00008D000000}"/>
    <cellStyle name="Vírgula 2 2 2 2" xfId="133" xr:uid="{00000000-0005-0000-0000-00008E000000}"/>
    <cellStyle name="Vírgula 2 2 2 2 2" xfId="168" xr:uid="{00000000-0005-0000-0000-00008F000000}"/>
    <cellStyle name="Vírgula 2 3" xfId="125" xr:uid="{00000000-0005-0000-0000-000090000000}"/>
    <cellStyle name="Vírgula 2 3 2" xfId="160" xr:uid="{00000000-0005-0000-0000-000091000000}"/>
    <cellStyle name="Vírgula 2 4" xfId="98" xr:uid="{00000000-0005-0000-0000-000092000000}"/>
    <cellStyle name="Vírgula 3" xfId="99" xr:uid="{00000000-0005-0000-0000-000093000000}"/>
    <cellStyle name="Vírgula 3 2" xfId="126" xr:uid="{00000000-0005-0000-0000-000094000000}"/>
    <cellStyle name="Vírgula 3 2 2" xfId="161" xr:uid="{00000000-0005-0000-0000-000095000000}"/>
    <cellStyle name="Vírgula 3 3" xfId="143" xr:uid="{00000000-0005-0000-0000-000096000000}"/>
    <cellStyle name="Vírgula 4" xfId="100" xr:uid="{00000000-0005-0000-0000-000097000000}"/>
    <cellStyle name="Vírgula 4 2" xfId="127" xr:uid="{00000000-0005-0000-0000-000098000000}"/>
    <cellStyle name="Vírgula 4 2 2" xfId="162" xr:uid="{00000000-0005-0000-0000-000099000000}"/>
    <cellStyle name="Vírgula 4 3" xfId="144" xr:uid="{00000000-0005-0000-0000-00009A000000}"/>
    <cellStyle name="Vírgula 5" xfId="101" xr:uid="{00000000-0005-0000-0000-00009B000000}"/>
    <cellStyle name="Vírgula 5 2" xfId="128" xr:uid="{00000000-0005-0000-0000-00009C000000}"/>
    <cellStyle name="Vírgula 5 2 2" xfId="163" xr:uid="{00000000-0005-0000-0000-00009D000000}"/>
    <cellStyle name="Vírgula 5 3" xfId="145" xr:uid="{00000000-0005-0000-0000-00009E000000}"/>
    <cellStyle name="Vírgula 6" xfId="102" xr:uid="{00000000-0005-0000-0000-00009F000000}"/>
    <cellStyle name="Vírgula 6 2" xfId="129" xr:uid="{00000000-0005-0000-0000-0000A0000000}"/>
    <cellStyle name="Vírgula 6 2 2" xfId="164" xr:uid="{00000000-0005-0000-0000-0000A1000000}"/>
    <cellStyle name="Vírgula 6 3" xfId="146" xr:uid="{00000000-0005-0000-0000-0000A2000000}"/>
    <cellStyle name="Vírgula 7" xfId="72" xr:uid="{00000000-0005-0000-0000-0000A3000000}"/>
    <cellStyle name="Vírgula 7 2" xfId="117" xr:uid="{00000000-0005-0000-0000-0000A4000000}"/>
    <cellStyle name="Vírgula 7 2 2" xfId="153" xr:uid="{00000000-0005-0000-0000-0000A5000000}"/>
    <cellStyle name="Vírgula 7 3" xfId="136" xr:uid="{00000000-0005-0000-0000-0000A6000000}"/>
    <cellStyle name="Vírgula 8" xfId="113" xr:uid="{00000000-0005-0000-0000-0000A7000000}"/>
    <cellStyle name="Vírgula 8 2" xfId="150" xr:uid="{00000000-0005-0000-0000-0000A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0</xdr:row>
      <xdr:rowOff>0</xdr:rowOff>
    </xdr:from>
    <xdr:to>
      <xdr:col>2</xdr:col>
      <xdr:colOff>1076921</xdr:colOff>
      <xdr:row>2</xdr:row>
      <xdr:rowOff>1008</xdr:rowOff>
    </xdr:to>
    <xdr:pic>
      <xdr:nvPicPr>
        <xdr:cNvPr id="2" name="Imagem 1" descr="tribunal-de-justica-do-estado-da-bahia-logo-71E7C16FB6-seeklogo.com.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943475" y="0"/>
          <a:ext cx="676871" cy="8677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23811</xdr:colOff>
      <xdr:row>0</xdr:row>
      <xdr:rowOff>125015</xdr:rowOff>
    </xdr:from>
    <xdr:to>
      <xdr:col>6</xdr:col>
      <xdr:colOff>700682</xdr:colOff>
      <xdr:row>0</xdr:row>
      <xdr:rowOff>992798</xdr:rowOff>
    </xdr:to>
    <xdr:pic>
      <xdr:nvPicPr>
        <xdr:cNvPr id="2" name="Imagem 1" descr="tribunal-de-justica-do-estado-da-bahia-logo-71E7C16FB6-seeklogo.com.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3667124" y="125015"/>
          <a:ext cx="676871" cy="8677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2615045</xdr:colOff>
      <xdr:row>0</xdr:row>
      <xdr:rowOff>251113</xdr:rowOff>
    </xdr:from>
    <xdr:to>
      <xdr:col>5</xdr:col>
      <xdr:colOff>18780</xdr:colOff>
      <xdr:row>0</xdr:row>
      <xdr:rowOff>1118896</xdr:rowOff>
    </xdr:to>
    <xdr:pic>
      <xdr:nvPicPr>
        <xdr:cNvPr id="2" name="Imagem 1" descr="tribunal-de-justica-do-estado-da-bahia-logo-71E7C16FB6-seeklogo.com.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667500" y="251113"/>
          <a:ext cx="676871" cy="8677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657225</xdr:colOff>
      <xdr:row>0</xdr:row>
      <xdr:rowOff>19050</xdr:rowOff>
    </xdr:from>
    <xdr:to>
      <xdr:col>3</xdr:col>
      <xdr:colOff>114896</xdr:colOff>
      <xdr:row>0</xdr:row>
      <xdr:rowOff>886833</xdr:rowOff>
    </xdr:to>
    <xdr:pic>
      <xdr:nvPicPr>
        <xdr:cNvPr id="2" name="Imagem 1" descr="tribunal-de-justica-do-estado-da-bahia-logo-71E7C16FB6-seeklogo.com.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4600575" y="19050"/>
          <a:ext cx="676871" cy="8677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571500</xdr:colOff>
      <xdr:row>0</xdr:row>
      <xdr:rowOff>238125</xdr:rowOff>
    </xdr:from>
    <xdr:to>
      <xdr:col>2</xdr:col>
      <xdr:colOff>1248371</xdr:colOff>
      <xdr:row>0</xdr:row>
      <xdr:rowOff>1105908</xdr:rowOff>
    </xdr:to>
    <xdr:pic>
      <xdr:nvPicPr>
        <xdr:cNvPr id="2" name="Imagem 1" descr="tribunal-de-justica-do-estado-da-bahia-logo-71E7C16FB6-seeklogo.com.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372100" y="238125"/>
          <a:ext cx="676871" cy="8677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2638425</xdr:colOff>
      <xdr:row>0</xdr:row>
      <xdr:rowOff>276225</xdr:rowOff>
    </xdr:from>
    <xdr:to>
      <xdr:col>1</xdr:col>
      <xdr:colOff>3315296</xdr:colOff>
      <xdr:row>0</xdr:row>
      <xdr:rowOff>1144008</xdr:rowOff>
    </xdr:to>
    <xdr:pic>
      <xdr:nvPicPr>
        <xdr:cNvPr id="2" name="Imagem 1" descr="tribunal-de-justica-do-estado-da-bahia-logo-71E7C16FB6-seeklogo.com.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5048250" y="276225"/>
          <a:ext cx="676871" cy="8677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workbookViewId="0">
      <selection activeCell="B5" sqref="B5:K5"/>
    </sheetView>
  </sheetViews>
  <sheetFormatPr defaultRowHeight="15" x14ac:dyDescent="0.25"/>
  <cols>
    <col min="2" max="2" width="17.42578125" customWidth="1"/>
    <col min="3" max="3" width="19.7109375" customWidth="1"/>
    <col min="11" max="11" width="121.5703125" customWidth="1"/>
  </cols>
  <sheetData>
    <row r="1" spans="1:11" ht="61.5" customHeight="1" x14ac:dyDescent="0.55000000000000004">
      <c r="B1" s="333" t="s">
        <v>272</v>
      </c>
      <c r="C1" s="334"/>
      <c r="D1" s="334"/>
      <c r="E1" s="334"/>
      <c r="F1" s="334"/>
      <c r="G1" s="334"/>
      <c r="H1" s="334"/>
      <c r="I1" s="334"/>
      <c r="J1" s="334"/>
      <c r="K1" s="334"/>
    </row>
    <row r="2" spans="1:11" ht="36" customHeight="1" x14ac:dyDescent="0.45">
      <c r="B2" s="169"/>
      <c r="C2" s="169"/>
      <c r="D2" s="169"/>
      <c r="E2" s="169"/>
      <c r="F2" s="169"/>
      <c r="G2" s="169"/>
      <c r="H2" s="169"/>
      <c r="I2" s="167"/>
      <c r="J2" s="167"/>
      <c r="K2" s="167"/>
    </row>
    <row r="3" spans="1:11" ht="98.25" customHeight="1" x14ac:dyDescent="0.25">
      <c r="B3" s="335" t="s">
        <v>273</v>
      </c>
      <c r="C3" s="335"/>
      <c r="D3" s="335"/>
      <c r="E3" s="335"/>
      <c r="F3" s="335"/>
      <c r="G3" s="335"/>
      <c r="H3" s="335"/>
      <c r="I3" s="335"/>
      <c r="J3" s="335"/>
      <c r="K3" s="335"/>
    </row>
    <row r="4" spans="1:11" ht="28.5" x14ac:dyDescent="0.25">
      <c r="A4" s="174"/>
      <c r="B4" s="168"/>
      <c r="C4" s="168"/>
      <c r="D4" s="168"/>
      <c r="E4" s="168"/>
      <c r="F4" s="168"/>
      <c r="G4" s="168"/>
      <c r="H4" s="168"/>
      <c r="I4" s="170"/>
      <c r="J4" s="168"/>
      <c r="K4" s="168"/>
    </row>
    <row r="5" spans="1:11" ht="72" customHeight="1" x14ac:dyDescent="0.25">
      <c r="B5" s="335" t="s">
        <v>274</v>
      </c>
      <c r="C5" s="335"/>
      <c r="D5" s="335"/>
      <c r="E5" s="335"/>
      <c r="F5" s="335"/>
      <c r="G5" s="335"/>
      <c r="H5" s="335"/>
      <c r="I5" s="335"/>
      <c r="J5" s="335"/>
      <c r="K5" s="335"/>
    </row>
    <row r="6" spans="1:11" ht="28.5" x14ac:dyDescent="0.25">
      <c r="A6" s="174"/>
      <c r="B6" s="168"/>
      <c r="C6" s="168"/>
      <c r="D6" s="168"/>
      <c r="E6" s="168"/>
      <c r="F6" s="168"/>
      <c r="G6" s="168"/>
      <c r="H6" s="168"/>
      <c r="I6" s="170"/>
      <c r="J6" s="168"/>
      <c r="K6" s="168"/>
    </row>
    <row r="7" spans="1:11" ht="180.75" customHeight="1" x14ac:dyDescent="0.25">
      <c r="B7" s="336" t="s">
        <v>275</v>
      </c>
      <c r="C7" s="336"/>
      <c r="D7" s="336"/>
      <c r="E7" s="336"/>
      <c r="F7" s="336"/>
      <c r="G7" s="336"/>
      <c r="H7" s="336"/>
      <c r="I7" s="336"/>
      <c r="J7" s="336"/>
      <c r="K7" s="336"/>
    </row>
    <row r="8" spans="1:11" ht="72" customHeight="1" x14ac:dyDescent="0.25">
      <c r="B8" s="171"/>
      <c r="C8" s="171"/>
      <c r="D8" s="171"/>
      <c r="E8" s="171"/>
      <c r="F8" s="171"/>
      <c r="G8" s="171"/>
      <c r="H8" s="171"/>
      <c r="I8" s="171"/>
      <c r="J8" s="171"/>
      <c r="K8" s="171"/>
    </row>
    <row r="9" spans="1:11" ht="15" customHeight="1" x14ac:dyDescent="0.25">
      <c r="B9" s="337"/>
      <c r="C9" s="337"/>
      <c r="D9" s="337"/>
      <c r="E9" s="337"/>
      <c r="F9" s="337"/>
      <c r="G9" s="337"/>
      <c r="H9" s="337"/>
      <c r="I9" s="337"/>
      <c r="J9" s="337"/>
      <c r="K9" s="337"/>
    </row>
    <row r="10" spans="1:11" x14ac:dyDescent="0.25">
      <c r="B10" s="171"/>
      <c r="C10" s="171"/>
      <c r="D10" s="171"/>
      <c r="E10" s="171"/>
      <c r="F10" s="171"/>
      <c r="G10" s="171"/>
      <c r="H10" s="171"/>
      <c r="I10" s="171"/>
      <c r="J10" s="171"/>
      <c r="K10" s="171"/>
    </row>
    <row r="11" spans="1:11" x14ac:dyDescent="0.25">
      <c r="A11" s="332"/>
      <c r="B11" s="332"/>
      <c r="C11" s="332"/>
      <c r="D11" s="332"/>
      <c r="E11" s="332"/>
      <c r="F11" s="332"/>
      <c r="G11" s="332"/>
      <c r="H11" s="332"/>
      <c r="I11" s="332"/>
      <c r="J11" s="332"/>
      <c r="K11" s="332"/>
    </row>
    <row r="12" spans="1:11" x14ac:dyDescent="0.25">
      <c r="A12" s="174"/>
      <c r="B12" s="175"/>
      <c r="C12" s="175"/>
      <c r="D12" s="175"/>
      <c r="E12" s="175"/>
      <c r="F12" s="175"/>
      <c r="G12" s="175"/>
      <c r="H12" s="175"/>
      <c r="I12" s="174"/>
      <c r="J12" s="175"/>
      <c r="K12" s="175"/>
    </row>
    <row r="13" spans="1:11" x14ac:dyDescent="0.25">
      <c r="A13" s="174"/>
      <c r="B13" s="173"/>
      <c r="C13" s="173"/>
      <c r="D13" s="175"/>
      <c r="E13" s="175"/>
      <c r="F13" s="175"/>
      <c r="G13" s="175"/>
      <c r="H13" s="175"/>
      <c r="I13" s="174"/>
      <c r="J13" s="175"/>
      <c r="K13" s="175"/>
    </row>
  </sheetData>
  <mergeCells count="6">
    <mergeCell ref="A11:K11"/>
    <mergeCell ref="B1:K1"/>
    <mergeCell ref="B3:K3"/>
    <mergeCell ref="B7:K7"/>
    <mergeCell ref="B5:K5"/>
    <mergeCell ref="B9:K9"/>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7"/>
  <sheetViews>
    <sheetView topLeftCell="A17" zoomScale="130" zoomScaleNormal="130" workbookViewId="0">
      <selection activeCell="I10" sqref="I10"/>
    </sheetView>
  </sheetViews>
  <sheetFormatPr defaultRowHeight="15" x14ac:dyDescent="0.25"/>
  <cols>
    <col min="1" max="1" width="33.140625" customWidth="1"/>
    <col min="2" max="2" width="35" customWidth="1"/>
    <col min="3" max="3" width="18" customWidth="1"/>
    <col min="4" max="4" width="16.85546875" customWidth="1"/>
    <col min="5" max="5" width="15.85546875" customWidth="1"/>
    <col min="6" max="6" width="18.140625" customWidth="1"/>
    <col min="7" max="7" width="22" customWidth="1"/>
  </cols>
  <sheetData>
    <row r="1" spans="1:15" ht="53.25" customHeight="1" x14ac:dyDescent="0.25">
      <c r="A1" s="355"/>
      <c r="B1" s="355"/>
      <c r="C1" s="355"/>
      <c r="D1" s="355"/>
      <c r="E1" s="355"/>
      <c r="F1" s="355"/>
      <c r="G1" s="355"/>
    </row>
    <row r="2" spans="1:15" x14ac:dyDescent="0.25">
      <c r="A2" s="355"/>
      <c r="B2" s="355"/>
      <c r="C2" s="355"/>
      <c r="D2" s="355"/>
      <c r="E2" s="355"/>
      <c r="F2" s="355"/>
      <c r="G2" s="355"/>
    </row>
    <row r="3" spans="1:15" x14ac:dyDescent="0.25">
      <c r="A3" s="355"/>
      <c r="B3" s="355"/>
      <c r="C3" s="355"/>
      <c r="D3" s="355"/>
      <c r="E3" s="355"/>
      <c r="F3" s="355"/>
      <c r="G3" s="355"/>
    </row>
    <row r="4" spans="1:15" ht="17.25" x14ac:dyDescent="0.3">
      <c r="A4" s="358" t="s">
        <v>270</v>
      </c>
      <c r="B4" s="358"/>
      <c r="C4" s="358"/>
      <c r="D4" s="358"/>
      <c r="E4" s="358"/>
      <c r="F4" s="358"/>
      <c r="G4" s="358"/>
    </row>
    <row r="5" spans="1:15" ht="17.25" x14ac:dyDescent="0.25">
      <c r="A5" s="359"/>
      <c r="B5" s="359"/>
      <c r="C5" s="359"/>
      <c r="D5" s="359"/>
      <c r="E5" s="359"/>
      <c r="F5" s="359"/>
      <c r="G5" s="359"/>
      <c r="H5" s="139"/>
      <c r="I5" s="148"/>
      <c r="J5" s="142"/>
      <c r="K5" s="142"/>
      <c r="L5" s="142"/>
      <c r="M5" s="142"/>
      <c r="N5" s="142"/>
      <c r="O5" s="142"/>
    </row>
    <row r="6" spans="1:15" ht="17.25" x14ac:dyDescent="0.25">
      <c r="A6" s="152" t="s">
        <v>263</v>
      </c>
      <c r="B6" s="356"/>
      <c r="C6" s="357"/>
      <c r="D6" s="343" t="s">
        <v>264</v>
      </c>
      <c r="E6" s="344"/>
      <c r="F6" s="344"/>
      <c r="G6" s="362"/>
      <c r="I6" s="149"/>
      <c r="J6" s="151">
        <v>3</v>
      </c>
      <c r="K6" s="144">
        <v>30</v>
      </c>
      <c r="L6" s="143"/>
      <c r="M6" s="143"/>
      <c r="N6" s="143"/>
      <c r="O6" s="143"/>
    </row>
    <row r="7" spans="1:15" ht="17.25" x14ac:dyDescent="0.25">
      <c r="A7" s="152"/>
      <c r="B7" s="356"/>
      <c r="C7" s="357"/>
      <c r="D7" s="343" t="s">
        <v>237</v>
      </c>
      <c r="E7" s="344"/>
      <c r="F7" s="342" t="s">
        <v>276</v>
      </c>
      <c r="G7" s="347"/>
      <c r="H7" s="141"/>
      <c r="I7" s="149"/>
      <c r="J7" s="145"/>
      <c r="K7" s="145"/>
      <c r="L7" s="143"/>
      <c r="M7" s="143"/>
      <c r="N7" s="143"/>
      <c r="O7" s="143"/>
    </row>
    <row r="8" spans="1:15" ht="17.25" x14ac:dyDescent="0.25">
      <c r="A8" s="153"/>
      <c r="B8" s="153"/>
      <c r="C8" s="153"/>
      <c r="D8" s="153"/>
      <c r="E8" s="154"/>
      <c r="F8" s="154"/>
      <c r="G8" s="154"/>
      <c r="H8" s="141"/>
      <c r="I8" s="149"/>
      <c r="J8" s="146"/>
      <c r="K8" s="143"/>
      <c r="L8" s="143"/>
      <c r="M8" s="140"/>
    </row>
    <row r="9" spans="1:15" ht="17.25" x14ac:dyDescent="0.25">
      <c r="A9" s="152" t="s">
        <v>238</v>
      </c>
      <c r="B9" s="360" t="s">
        <v>239</v>
      </c>
      <c r="C9" s="360"/>
      <c r="D9" s="360"/>
      <c r="E9" s="360"/>
      <c r="F9" s="360"/>
      <c r="G9" s="361"/>
      <c r="H9" s="141"/>
      <c r="I9" s="149"/>
      <c r="J9" s="143"/>
      <c r="K9" s="143"/>
      <c r="L9" s="143"/>
      <c r="M9" s="143"/>
      <c r="N9" s="143"/>
      <c r="O9" s="143"/>
    </row>
    <row r="10" spans="1:15" ht="17.25" x14ac:dyDescent="0.25">
      <c r="A10" s="152" t="s">
        <v>240</v>
      </c>
      <c r="B10" s="360" t="s">
        <v>241</v>
      </c>
      <c r="C10" s="360"/>
      <c r="D10" s="360"/>
      <c r="E10" s="360"/>
      <c r="F10" s="360"/>
      <c r="G10" s="361"/>
      <c r="H10" s="141"/>
      <c r="I10" s="149"/>
      <c r="J10" s="143"/>
      <c r="K10" s="143"/>
      <c r="L10" s="143"/>
      <c r="M10" s="140"/>
    </row>
    <row r="11" spans="1:15" ht="17.25" x14ac:dyDescent="0.25">
      <c r="A11" s="338" t="s">
        <v>242</v>
      </c>
      <c r="B11" s="339"/>
      <c r="C11" s="339"/>
      <c r="D11" s="339"/>
      <c r="E11" s="342" t="s">
        <v>241</v>
      </c>
      <c r="F11" s="342"/>
      <c r="G11" s="347"/>
      <c r="H11" s="141"/>
      <c r="I11" s="149"/>
      <c r="J11" s="146"/>
      <c r="K11" s="143"/>
      <c r="L11" s="143"/>
      <c r="M11" s="140"/>
    </row>
    <row r="12" spans="1:15" ht="17.25" x14ac:dyDescent="0.25">
      <c r="A12" s="153"/>
      <c r="B12" s="153"/>
      <c r="C12" s="153"/>
      <c r="D12" s="153"/>
      <c r="E12" s="154"/>
      <c r="F12" s="154"/>
      <c r="G12" s="154"/>
      <c r="H12" s="141"/>
      <c r="I12" s="149"/>
      <c r="J12" s="146"/>
      <c r="K12" s="143"/>
      <c r="L12" s="143"/>
      <c r="M12" s="140"/>
    </row>
    <row r="13" spans="1:15" ht="17.25" x14ac:dyDescent="0.25">
      <c r="A13" s="152" t="s">
        <v>243</v>
      </c>
      <c r="B13" s="341" t="s">
        <v>244</v>
      </c>
      <c r="C13" s="342"/>
      <c r="D13" s="342"/>
      <c r="E13" s="342"/>
      <c r="F13" s="342"/>
      <c r="G13" s="347"/>
      <c r="H13" s="141"/>
      <c r="I13" s="149"/>
      <c r="J13" s="146"/>
      <c r="K13" s="143"/>
      <c r="L13" s="143"/>
      <c r="M13" s="140"/>
    </row>
    <row r="14" spans="1:15" ht="17.25" x14ac:dyDescent="0.25">
      <c r="A14" s="152" t="s">
        <v>245</v>
      </c>
      <c r="B14" s="341" t="s">
        <v>246</v>
      </c>
      <c r="C14" s="342"/>
      <c r="D14" s="343" t="s">
        <v>247</v>
      </c>
      <c r="E14" s="344"/>
      <c r="F14" s="345" t="s">
        <v>248</v>
      </c>
      <c r="G14" s="346"/>
      <c r="H14" s="141"/>
      <c r="I14" s="149"/>
      <c r="J14" s="146"/>
      <c r="K14" s="143"/>
      <c r="L14" s="143"/>
      <c r="M14" s="140"/>
    </row>
    <row r="15" spans="1:15" ht="17.25" x14ac:dyDescent="0.25">
      <c r="A15" s="152" t="s">
        <v>249</v>
      </c>
      <c r="B15" s="341" t="s">
        <v>250</v>
      </c>
      <c r="C15" s="342"/>
      <c r="D15" s="343" t="s">
        <v>251</v>
      </c>
      <c r="E15" s="344"/>
      <c r="F15" s="345" t="s">
        <v>252</v>
      </c>
      <c r="G15" s="346"/>
      <c r="H15" s="141"/>
      <c r="I15" s="149"/>
      <c r="J15" s="146"/>
      <c r="K15" s="143"/>
      <c r="L15" s="143"/>
      <c r="M15" s="140"/>
    </row>
    <row r="16" spans="1:15" ht="17.25" x14ac:dyDescent="0.25">
      <c r="A16" s="152" t="s">
        <v>253</v>
      </c>
      <c r="B16" s="341" t="s">
        <v>254</v>
      </c>
      <c r="C16" s="342"/>
      <c r="D16" s="342"/>
      <c r="E16" s="342"/>
      <c r="F16" s="342"/>
      <c r="G16" s="347"/>
      <c r="H16" s="141"/>
      <c r="I16" s="149"/>
      <c r="J16" s="146"/>
      <c r="K16" s="143"/>
      <c r="L16" s="143"/>
      <c r="M16" s="140"/>
    </row>
    <row r="17" spans="1:22" ht="17.25" x14ac:dyDescent="0.25">
      <c r="A17" s="153"/>
      <c r="B17" s="155"/>
      <c r="C17" s="155"/>
      <c r="D17" s="156"/>
      <c r="E17" s="155"/>
      <c r="F17" s="155"/>
      <c r="G17" s="155"/>
      <c r="I17" s="149"/>
    </row>
    <row r="18" spans="1:22" ht="49.5" customHeight="1" x14ac:dyDescent="0.25">
      <c r="A18" s="338" t="s">
        <v>271</v>
      </c>
      <c r="B18" s="339"/>
      <c r="C18" s="339"/>
      <c r="D18" s="339"/>
      <c r="E18" s="339"/>
      <c r="F18" s="339"/>
      <c r="G18" s="340"/>
      <c r="I18" s="149"/>
    </row>
    <row r="19" spans="1:22" ht="17.25" x14ac:dyDescent="0.25">
      <c r="A19" s="157"/>
      <c r="B19" s="157"/>
      <c r="C19" s="157"/>
      <c r="D19" s="157"/>
      <c r="E19" s="157"/>
      <c r="F19" s="157"/>
      <c r="G19" s="157"/>
      <c r="H19" s="139"/>
      <c r="I19" s="149"/>
      <c r="J19" s="142"/>
      <c r="K19" s="142"/>
      <c r="L19" s="142"/>
      <c r="M19" s="139"/>
      <c r="N19" s="139"/>
      <c r="O19" s="139"/>
      <c r="P19" s="139"/>
      <c r="Q19" s="139"/>
      <c r="R19" s="139"/>
      <c r="S19" s="139"/>
      <c r="T19" s="139"/>
      <c r="U19" s="139"/>
      <c r="V19" s="139"/>
    </row>
    <row r="20" spans="1:22" ht="17.25" x14ac:dyDescent="0.25">
      <c r="A20" s="350" t="s">
        <v>255</v>
      </c>
      <c r="B20" s="350" t="s">
        <v>256</v>
      </c>
      <c r="C20" s="352" t="s">
        <v>257</v>
      </c>
      <c r="D20" s="353"/>
      <c r="E20" s="352" t="s">
        <v>16</v>
      </c>
      <c r="F20" s="354"/>
      <c r="G20" s="353"/>
      <c r="I20" s="149"/>
    </row>
    <row r="21" spans="1:22" ht="51.75" x14ac:dyDescent="0.25">
      <c r="A21" s="351"/>
      <c r="B21" s="351"/>
      <c r="C21" s="158" t="s">
        <v>258</v>
      </c>
      <c r="D21" s="158" t="s">
        <v>259</v>
      </c>
      <c r="E21" s="159" t="s">
        <v>260</v>
      </c>
      <c r="F21" s="159" t="s">
        <v>261</v>
      </c>
      <c r="G21" s="159" t="s">
        <v>265</v>
      </c>
      <c r="I21" s="149"/>
    </row>
    <row r="22" spans="1:22" ht="17.25" x14ac:dyDescent="0.3">
      <c r="A22" s="160"/>
      <c r="B22" s="161"/>
      <c r="C22" s="162"/>
      <c r="D22" s="162"/>
      <c r="E22" s="163"/>
      <c r="F22" s="163"/>
      <c r="G22" s="163"/>
      <c r="I22" s="149"/>
    </row>
    <row r="23" spans="1:22" ht="17.25" x14ac:dyDescent="0.3">
      <c r="A23" s="160"/>
      <c r="B23" s="161"/>
      <c r="C23" s="162"/>
      <c r="D23" s="162"/>
      <c r="E23" s="163"/>
      <c r="F23" s="163"/>
      <c r="G23" s="163"/>
      <c r="I23" s="149"/>
    </row>
    <row r="24" spans="1:22" ht="17.25" x14ac:dyDescent="0.3">
      <c r="A24" s="160"/>
      <c r="B24" s="161"/>
      <c r="C24" s="162"/>
      <c r="D24" s="162"/>
      <c r="E24" s="163"/>
      <c r="F24" s="163"/>
      <c r="G24" s="163"/>
      <c r="I24" s="149"/>
    </row>
    <row r="25" spans="1:22" ht="17.25" x14ac:dyDescent="0.3">
      <c r="A25" s="160"/>
      <c r="B25" s="161"/>
      <c r="C25" s="162"/>
      <c r="D25" s="162"/>
      <c r="E25" s="163"/>
      <c r="F25" s="163"/>
      <c r="G25" s="163"/>
      <c r="I25" s="149"/>
    </row>
    <row r="26" spans="1:22" ht="17.25" x14ac:dyDescent="0.3">
      <c r="A26" s="160"/>
      <c r="B26" s="161"/>
      <c r="C26" s="162"/>
      <c r="D26" s="162"/>
      <c r="E26" s="163"/>
      <c r="F26" s="163"/>
      <c r="G26" s="163"/>
      <c r="I26" s="149"/>
    </row>
    <row r="27" spans="1:22" ht="17.25" x14ac:dyDescent="0.3">
      <c r="A27" s="160"/>
      <c r="B27" s="161"/>
      <c r="C27" s="162"/>
      <c r="D27" s="162"/>
      <c r="E27" s="163"/>
      <c r="F27" s="163"/>
      <c r="G27" s="163"/>
      <c r="I27" s="149"/>
    </row>
    <row r="28" spans="1:22" ht="17.25" x14ac:dyDescent="0.3">
      <c r="A28" s="348" t="s">
        <v>262</v>
      </c>
      <c r="B28" s="349"/>
      <c r="C28" s="164"/>
      <c r="D28" s="164"/>
      <c r="E28" s="165"/>
      <c r="F28" s="165"/>
      <c r="G28" s="165"/>
      <c r="I28" s="149"/>
    </row>
    <row r="29" spans="1:22" ht="17.25" x14ac:dyDescent="0.3">
      <c r="A29" s="166"/>
      <c r="B29" s="166"/>
      <c r="C29" s="166"/>
      <c r="D29" s="166"/>
      <c r="E29" s="166"/>
      <c r="F29" s="166"/>
      <c r="G29" s="166"/>
      <c r="H29" s="139"/>
      <c r="I29" s="149"/>
      <c r="J29" s="147"/>
      <c r="K29" s="143"/>
      <c r="L29" s="143"/>
      <c r="M29" s="140"/>
      <c r="N29" s="140"/>
      <c r="O29" s="140"/>
      <c r="P29" s="140"/>
      <c r="Q29" s="140"/>
      <c r="R29" s="140"/>
      <c r="S29" s="140"/>
      <c r="T29" s="140"/>
      <c r="U29" s="140"/>
      <c r="V29" s="140"/>
    </row>
    <row r="30" spans="1:22" ht="17.25" x14ac:dyDescent="0.3">
      <c r="A30" s="166"/>
      <c r="B30" s="166"/>
      <c r="C30" s="166"/>
      <c r="D30" s="166"/>
      <c r="E30" s="166"/>
      <c r="F30" s="166"/>
      <c r="G30" s="166"/>
      <c r="H30" s="139"/>
      <c r="I30" s="150"/>
      <c r="J30" s="143"/>
      <c r="K30" s="143"/>
      <c r="L30" s="143"/>
      <c r="M30" s="140"/>
      <c r="N30" s="140"/>
      <c r="O30" s="140"/>
      <c r="P30" s="140"/>
      <c r="Q30" s="140"/>
      <c r="R30" s="140"/>
      <c r="S30" s="140"/>
      <c r="T30" s="140"/>
      <c r="U30" s="140"/>
      <c r="V30" s="140"/>
    </row>
    <row r="31" spans="1:22" x14ac:dyDescent="0.25">
      <c r="A31" s="140"/>
      <c r="B31" s="140"/>
      <c r="C31" s="140"/>
      <c r="D31" s="140"/>
      <c r="E31" s="140"/>
      <c r="F31" s="140"/>
      <c r="G31" s="140"/>
      <c r="H31" s="139"/>
      <c r="I31" s="150"/>
      <c r="J31" s="143"/>
      <c r="K31" s="143"/>
      <c r="L31" s="143"/>
      <c r="M31" s="140"/>
      <c r="N31" s="140"/>
      <c r="O31" s="140"/>
      <c r="P31" s="140"/>
      <c r="Q31" s="140"/>
      <c r="R31" s="140"/>
      <c r="S31" s="140"/>
      <c r="T31" s="140"/>
      <c r="U31" s="140"/>
      <c r="V31" s="140"/>
    </row>
    <row r="32" spans="1:22" x14ac:dyDescent="0.25">
      <c r="A32" s="140"/>
      <c r="B32" s="140"/>
      <c r="C32" s="140"/>
      <c r="D32" s="140"/>
      <c r="E32" s="140"/>
      <c r="F32" s="140"/>
      <c r="G32" s="140"/>
      <c r="H32" s="139"/>
      <c r="I32" s="150"/>
      <c r="J32" s="143"/>
      <c r="K32" s="143"/>
      <c r="L32" s="143"/>
      <c r="M32" s="140"/>
      <c r="N32" s="140"/>
      <c r="O32" s="140"/>
      <c r="P32" s="140"/>
      <c r="Q32" s="140"/>
      <c r="R32" s="140"/>
      <c r="S32" s="140"/>
      <c r="T32" s="140"/>
      <c r="U32" s="140"/>
      <c r="V32" s="140"/>
    </row>
    <row r="33" spans="1:22" x14ac:dyDescent="0.25">
      <c r="A33" s="140"/>
      <c r="B33" s="140"/>
      <c r="C33" s="140"/>
      <c r="D33" s="140"/>
      <c r="E33" s="140"/>
      <c r="F33" s="140"/>
      <c r="G33" s="140"/>
      <c r="H33" s="139"/>
      <c r="I33" s="150"/>
      <c r="J33" s="143"/>
      <c r="K33" s="143"/>
      <c r="L33" s="143"/>
      <c r="M33" s="140"/>
      <c r="N33" s="140"/>
      <c r="O33" s="140"/>
      <c r="P33" s="140"/>
      <c r="Q33" s="140"/>
      <c r="R33" s="140"/>
      <c r="S33" s="140"/>
      <c r="T33" s="140"/>
      <c r="U33" s="140"/>
      <c r="V33" s="140"/>
    </row>
    <row r="34" spans="1:22" x14ac:dyDescent="0.25">
      <c r="A34" s="140"/>
      <c r="B34" s="140"/>
      <c r="C34" s="140"/>
      <c r="D34" s="140"/>
      <c r="E34" s="140"/>
      <c r="F34" s="140"/>
      <c r="G34" s="140"/>
      <c r="H34" s="139"/>
      <c r="I34" s="150"/>
      <c r="J34" s="143"/>
      <c r="K34" s="143"/>
      <c r="L34" s="143"/>
      <c r="M34" s="140"/>
      <c r="N34" s="140"/>
      <c r="O34" s="140"/>
      <c r="P34" s="140"/>
      <c r="Q34" s="140"/>
      <c r="R34" s="140"/>
      <c r="S34" s="140"/>
      <c r="T34" s="140"/>
      <c r="U34" s="140"/>
      <c r="V34" s="140"/>
    </row>
    <row r="35" spans="1:22" x14ac:dyDescent="0.25">
      <c r="A35" s="140"/>
      <c r="B35" s="140"/>
      <c r="C35" s="140"/>
      <c r="D35" s="140"/>
      <c r="E35" s="140"/>
      <c r="F35" s="140"/>
      <c r="G35" s="140"/>
      <c r="H35" s="139"/>
      <c r="I35" s="150"/>
      <c r="J35" s="143"/>
      <c r="K35" s="143"/>
      <c r="L35" s="143"/>
      <c r="M35" s="140"/>
      <c r="N35" s="140"/>
      <c r="O35" s="140"/>
      <c r="P35" s="140"/>
      <c r="Q35" s="140"/>
      <c r="R35" s="140"/>
      <c r="S35" s="140"/>
      <c r="T35" s="140"/>
      <c r="U35" s="140"/>
      <c r="V35" s="140"/>
    </row>
    <row r="36" spans="1:22" x14ac:dyDescent="0.25">
      <c r="A36" s="140"/>
      <c r="B36" s="140"/>
      <c r="C36" s="140"/>
      <c r="D36" s="140"/>
      <c r="E36" s="140"/>
      <c r="F36" s="140"/>
      <c r="G36" s="140"/>
      <c r="H36" s="139"/>
      <c r="I36" s="150"/>
      <c r="J36" s="143"/>
      <c r="K36" s="143"/>
      <c r="L36" s="143"/>
      <c r="M36" s="140"/>
      <c r="N36" s="140"/>
      <c r="O36" s="140"/>
      <c r="P36" s="140"/>
      <c r="Q36" s="140"/>
      <c r="R36" s="140"/>
      <c r="S36" s="140"/>
      <c r="T36" s="140"/>
      <c r="U36" s="140"/>
      <c r="V36" s="140"/>
    </row>
    <row r="37" spans="1:22" x14ac:dyDescent="0.25">
      <c r="A37" s="140"/>
      <c r="B37" s="140"/>
      <c r="C37" s="140"/>
      <c r="D37" s="140"/>
      <c r="E37" s="140"/>
      <c r="F37" s="140"/>
      <c r="G37" s="140"/>
      <c r="H37" s="139"/>
      <c r="I37" s="150"/>
      <c r="J37" s="143"/>
      <c r="K37" s="143"/>
      <c r="L37" s="143"/>
      <c r="M37" s="140"/>
      <c r="N37" s="140"/>
      <c r="O37" s="140"/>
      <c r="P37" s="140"/>
      <c r="Q37" s="140"/>
      <c r="R37" s="140"/>
      <c r="S37" s="140"/>
      <c r="T37" s="140"/>
      <c r="U37" s="140"/>
      <c r="V37" s="140"/>
    </row>
  </sheetData>
  <mergeCells count="26">
    <mergeCell ref="A1:G3"/>
    <mergeCell ref="D7:E7"/>
    <mergeCell ref="B7:C7"/>
    <mergeCell ref="E11:G11"/>
    <mergeCell ref="B16:G16"/>
    <mergeCell ref="A4:G4"/>
    <mergeCell ref="A5:G5"/>
    <mergeCell ref="A11:D11"/>
    <mergeCell ref="B9:G9"/>
    <mergeCell ref="B10:G10"/>
    <mergeCell ref="B6:C6"/>
    <mergeCell ref="D6:G6"/>
    <mergeCell ref="F7:G7"/>
    <mergeCell ref="A28:B28"/>
    <mergeCell ref="A20:A21"/>
    <mergeCell ref="B20:B21"/>
    <mergeCell ref="C20:D20"/>
    <mergeCell ref="E20:G20"/>
    <mergeCell ref="A18:G18"/>
    <mergeCell ref="B15:C15"/>
    <mergeCell ref="D15:E15"/>
    <mergeCell ref="F15:G15"/>
    <mergeCell ref="B13:G13"/>
    <mergeCell ref="D14:E14"/>
    <mergeCell ref="B14:C14"/>
    <mergeCell ref="F14:G14"/>
  </mergeCells>
  <pageMargins left="0.511811024" right="0.511811024" top="0.78740157499999996" bottom="0.78740157499999996" header="0.31496062000000002" footer="0.31496062000000002"/>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37"/>
  <sheetViews>
    <sheetView tabSelected="1" topLeftCell="B1" zoomScale="70" zoomScaleNormal="70" workbookViewId="0">
      <selection activeCell="H79" sqref="H79"/>
    </sheetView>
  </sheetViews>
  <sheetFormatPr defaultColWidth="9.140625" defaultRowHeight="15" x14ac:dyDescent="0.25"/>
  <cols>
    <col min="1" max="6" width="9.140625" style="195"/>
    <col min="7" max="7" width="27.7109375" style="195" customWidth="1"/>
    <col min="8" max="8" width="15.85546875" style="195" customWidth="1"/>
    <col min="9" max="9" width="29.7109375" style="195" customWidth="1"/>
    <col min="10" max="10" width="18.42578125" style="195" customWidth="1"/>
    <col min="11" max="12" width="9.140625" style="195"/>
    <col min="13" max="13" width="91.85546875" style="195" customWidth="1"/>
    <col min="14" max="16384" width="9.140625" style="195"/>
  </cols>
  <sheetData>
    <row r="1" spans="1:9" ht="91.5" customHeight="1" x14ac:dyDescent="0.25">
      <c r="A1" s="325"/>
      <c r="B1" s="326"/>
      <c r="C1" s="326"/>
      <c r="D1" s="326"/>
      <c r="E1" s="326"/>
      <c r="F1" s="326"/>
      <c r="G1" s="326"/>
      <c r="H1" s="326"/>
      <c r="I1" s="326"/>
    </row>
    <row r="2" spans="1:9" ht="56.25" customHeight="1" x14ac:dyDescent="0.25">
      <c r="A2" s="327" t="s">
        <v>63</v>
      </c>
      <c r="B2" s="328"/>
      <c r="C2" s="328"/>
      <c r="D2" s="328"/>
      <c r="E2" s="328"/>
      <c r="F2" s="328"/>
      <c r="G2" s="328"/>
      <c r="H2" s="328"/>
      <c r="I2" s="322"/>
    </row>
    <row r="3" spans="1:9" ht="18.75" hidden="1" x14ac:dyDescent="0.25">
      <c r="A3" s="329"/>
      <c r="B3" s="329"/>
      <c r="C3" s="329"/>
      <c r="D3" s="329"/>
      <c r="E3" s="329"/>
      <c r="F3" s="329"/>
      <c r="G3" s="329"/>
      <c r="H3" s="329"/>
      <c r="I3" s="329"/>
    </row>
    <row r="4" spans="1:9" ht="18.75" hidden="1" x14ac:dyDescent="0.25">
      <c r="A4" s="329"/>
      <c r="B4" s="330"/>
      <c r="C4" s="330"/>
      <c r="D4" s="330"/>
      <c r="E4" s="330"/>
      <c r="F4" s="330"/>
      <c r="G4" s="330"/>
      <c r="H4" s="330"/>
      <c r="I4" s="330"/>
    </row>
    <row r="5" spans="1:9" ht="1.5" hidden="1" customHeight="1" x14ac:dyDescent="0.25">
      <c r="A5" s="331"/>
      <c r="B5" s="331"/>
      <c r="C5" s="331"/>
      <c r="D5" s="331"/>
      <c r="E5" s="331"/>
      <c r="F5" s="331"/>
      <c r="G5" s="331"/>
      <c r="H5" s="331"/>
      <c r="I5" s="331"/>
    </row>
    <row r="6" spans="1:9" ht="18.75" x14ac:dyDescent="0.25">
      <c r="A6" s="316" t="s">
        <v>0</v>
      </c>
      <c r="B6" s="317"/>
      <c r="C6" s="317"/>
      <c r="D6" s="317"/>
      <c r="E6" s="317"/>
      <c r="F6" s="317"/>
      <c r="G6" s="317"/>
      <c r="H6" s="317"/>
      <c r="I6" s="318"/>
    </row>
    <row r="7" spans="1:9" ht="24" customHeight="1" x14ac:dyDescent="0.25">
      <c r="A7" s="234" t="s">
        <v>1</v>
      </c>
      <c r="B7" s="304" t="s">
        <v>2</v>
      </c>
      <c r="C7" s="305"/>
      <c r="D7" s="305"/>
      <c r="E7" s="305"/>
      <c r="F7" s="305"/>
      <c r="G7" s="306"/>
      <c r="H7" s="323"/>
      <c r="I7" s="324"/>
    </row>
    <row r="8" spans="1:9" ht="21.75" customHeight="1" x14ac:dyDescent="0.25">
      <c r="A8" s="234" t="s">
        <v>3</v>
      </c>
      <c r="B8" s="304" t="s">
        <v>267</v>
      </c>
      <c r="C8" s="305"/>
      <c r="D8" s="305"/>
      <c r="E8" s="305"/>
      <c r="F8" s="305"/>
      <c r="G8" s="306"/>
      <c r="H8" s="321"/>
      <c r="I8" s="322"/>
    </row>
    <row r="9" spans="1:9" ht="27.75" customHeight="1" x14ac:dyDescent="0.25">
      <c r="A9" s="234" t="s">
        <v>4</v>
      </c>
      <c r="B9" s="304" t="s">
        <v>269</v>
      </c>
      <c r="C9" s="305"/>
      <c r="D9" s="305"/>
      <c r="E9" s="305"/>
      <c r="F9" s="305"/>
      <c r="G9" s="306"/>
      <c r="H9" s="321"/>
      <c r="I9" s="322"/>
    </row>
    <row r="10" spans="1:9" ht="21.75" customHeight="1" x14ac:dyDescent="0.25">
      <c r="A10" s="234" t="s">
        <v>5</v>
      </c>
      <c r="B10" s="304" t="s">
        <v>6</v>
      </c>
      <c r="C10" s="305"/>
      <c r="D10" s="305"/>
      <c r="E10" s="305"/>
      <c r="F10" s="305"/>
      <c r="G10" s="306"/>
      <c r="H10" s="321"/>
      <c r="I10" s="322"/>
    </row>
    <row r="11" spans="1:9" ht="21.75" customHeight="1" x14ac:dyDescent="0.25">
      <c r="A11" s="234" t="s">
        <v>7</v>
      </c>
      <c r="B11" s="304" t="s">
        <v>8</v>
      </c>
      <c r="C11" s="305"/>
      <c r="D11" s="305"/>
      <c r="E11" s="305"/>
      <c r="F11" s="305"/>
      <c r="G11" s="306"/>
      <c r="H11" s="321">
        <v>36</v>
      </c>
      <c r="I11" s="322"/>
    </row>
    <row r="12" spans="1:9" ht="24" customHeight="1" x14ac:dyDescent="0.25">
      <c r="A12" s="234" t="s">
        <v>9</v>
      </c>
      <c r="B12" s="304" t="s">
        <v>266</v>
      </c>
      <c r="C12" s="305"/>
      <c r="D12" s="305"/>
      <c r="E12" s="305"/>
      <c r="F12" s="305"/>
      <c r="G12" s="306"/>
      <c r="H12" s="321"/>
      <c r="I12" s="322"/>
    </row>
    <row r="13" spans="1:9" ht="18.75" customHeight="1" x14ac:dyDescent="0.25">
      <c r="A13" s="248"/>
      <c r="B13" s="249"/>
      <c r="C13" s="249"/>
      <c r="D13" s="249"/>
      <c r="E13" s="249"/>
      <c r="F13" s="249"/>
      <c r="G13" s="249"/>
      <c r="H13" s="249"/>
      <c r="I13" s="250"/>
    </row>
    <row r="14" spans="1:9" ht="24.75" customHeight="1" x14ac:dyDescent="0.25">
      <c r="A14" s="316" t="s">
        <v>10</v>
      </c>
      <c r="B14" s="317"/>
      <c r="C14" s="317"/>
      <c r="D14" s="317"/>
      <c r="E14" s="317"/>
      <c r="F14" s="317"/>
      <c r="G14" s="317"/>
      <c r="H14" s="317"/>
      <c r="I14" s="318"/>
    </row>
    <row r="15" spans="1:9" ht="50.25" customHeight="1" x14ac:dyDescent="0.25">
      <c r="A15" s="234">
        <v>1</v>
      </c>
      <c r="B15" s="304" t="s">
        <v>268</v>
      </c>
      <c r="C15" s="305"/>
      <c r="D15" s="305"/>
      <c r="E15" s="305"/>
      <c r="F15" s="305"/>
      <c r="G15" s="306"/>
      <c r="H15" s="319"/>
      <c r="I15" s="320"/>
    </row>
    <row r="16" spans="1:9" ht="18.75" x14ac:dyDescent="0.25">
      <c r="A16" s="234">
        <v>2</v>
      </c>
      <c r="B16" s="304" t="s">
        <v>11</v>
      </c>
      <c r="C16" s="305"/>
      <c r="D16" s="305"/>
      <c r="E16" s="305"/>
      <c r="F16" s="305"/>
      <c r="G16" s="306"/>
      <c r="H16" s="314"/>
      <c r="I16" s="315"/>
    </row>
    <row r="17" spans="1:13" ht="18.75" x14ac:dyDescent="0.25">
      <c r="A17" s="234">
        <v>3</v>
      </c>
      <c r="B17" s="304" t="s">
        <v>64</v>
      </c>
      <c r="C17" s="305"/>
      <c r="D17" s="305"/>
      <c r="E17" s="305"/>
      <c r="F17" s="305"/>
      <c r="G17" s="306"/>
      <c r="H17" s="312">
        <v>0</v>
      </c>
      <c r="I17" s="313"/>
    </row>
    <row r="18" spans="1:13" ht="18.75" x14ac:dyDescent="0.25">
      <c r="A18" s="234">
        <v>4</v>
      </c>
      <c r="B18" s="304" t="s">
        <v>12</v>
      </c>
      <c r="C18" s="305"/>
      <c r="D18" s="305"/>
      <c r="E18" s="305"/>
      <c r="F18" s="305"/>
      <c r="G18" s="306"/>
      <c r="H18" s="314"/>
      <c r="I18" s="315"/>
    </row>
    <row r="19" spans="1:13" ht="18.75" x14ac:dyDescent="0.3">
      <c r="A19" s="235">
        <v>5</v>
      </c>
      <c r="B19" s="304" t="s">
        <v>13</v>
      </c>
      <c r="C19" s="305"/>
      <c r="D19" s="305"/>
      <c r="E19" s="305"/>
      <c r="F19" s="305"/>
      <c r="G19" s="306"/>
      <c r="H19" s="307"/>
      <c r="I19" s="308"/>
      <c r="J19" s="194"/>
    </row>
    <row r="20" spans="1:13" ht="18.75" x14ac:dyDescent="0.25">
      <c r="A20" s="309"/>
      <c r="B20" s="310"/>
      <c r="C20" s="310"/>
      <c r="D20" s="310"/>
      <c r="E20" s="310"/>
      <c r="F20" s="310"/>
      <c r="G20" s="310"/>
      <c r="H20" s="310"/>
      <c r="I20" s="311"/>
    </row>
    <row r="21" spans="1:13" ht="24.95" customHeight="1" x14ac:dyDescent="0.25">
      <c r="A21" s="279" t="s">
        <v>14</v>
      </c>
      <c r="B21" s="280"/>
      <c r="C21" s="280"/>
      <c r="D21" s="280"/>
      <c r="E21" s="280"/>
      <c r="F21" s="280"/>
      <c r="G21" s="280"/>
      <c r="H21" s="280"/>
      <c r="I21" s="281"/>
    </row>
    <row r="22" spans="1:13" ht="24.95" customHeight="1" x14ac:dyDescent="0.25">
      <c r="A22" s="228">
        <v>1</v>
      </c>
      <c r="B22" s="273" t="s">
        <v>15</v>
      </c>
      <c r="C22" s="274"/>
      <c r="D22" s="274"/>
      <c r="E22" s="274"/>
      <c r="F22" s="274"/>
      <c r="G22" s="275"/>
      <c r="H22" s="228" t="s">
        <v>20</v>
      </c>
      <c r="I22" s="229" t="s">
        <v>16</v>
      </c>
    </row>
    <row r="23" spans="1:13" ht="20.100000000000001" customHeight="1" x14ac:dyDescent="0.25">
      <c r="A23" s="236" t="s">
        <v>1</v>
      </c>
      <c r="B23" s="245" t="s">
        <v>42</v>
      </c>
      <c r="C23" s="246"/>
      <c r="D23" s="246"/>
      <c r="E23" s="246"/>
      <c r="F23" s="246"/>
      <c r="G23" s="246"/>
      <c r="H23" s="247"/>
      <c r="I23" s="212"/>
    </row>
    <row r="24" spans="1:13" ht="20.100000000000001" customHeight="1" x14ac:dyDescent="0.3">
      <c r="A24" s="236" t="s">
        <v>3</v>
      </c>
      <c r="B24" s="301" t="s">
        <v>43</v>
      </c>
      <c r="C24" s="302"/>
      <c r="D24" s="302"/>
      <c r="E24" s="302"/>
      <c r="F24" s="302"/>
      <c r="G24" s="303"/>
      <c r="H24" s="206">
        <v>0</v>
      </c>
      <c r="I24" s="207">
        <f>I23*H24</f>
        <v>0</v>
      </c>
      <c r="M24" s="237"/>
    </row>
    <row r="25" spans="1:13" ht="20.100000000000001" customHeight="1" x14ac:dyDescent="0.25">
      <c r="A25" s="236" t="s">
        <v>4</v>
      </c>
      <c r="B25" s="301" t="s">
        <v>55</v>
      </c>
      <c r="C25" s="302"/>
      <c r="D25" s="302"/>
      <c r="E25" s="302"/>
      <c r="F25" s="302"/>
      <c r="G25" s="303"/>
      <c r="H25" s="206">
        <v>0</v>
      </c>
      <c r="I25" s="207">
        <f>H17*H25</f>
        <v>0</v>
      </c>
      <c r="L25" s="232"/>
    </row>
    <row r="26" spans="1:13" ht="20.100000000000001" customHeight="1" x14ac:dyDescent="0.25">
      <c r="A26" s="236" t="s">
        <v>5</v>
      </c>
      <c r="B26" s="242" t="s">
        <v>56</v>
      </c>
      <c r="C26" s="242"/>
      <c r="D26" s="242"/>
      <c r="E26" s="242"/>
      <c r="F26" s="242"/>
      <c r="G26" s="242"/>
      <c r="H26" s="238">
        <v>0</v>
      </c>
      <c r="I26" s="207">
        <f>((I23+I24+I25)/180)*H26*120</f>
        <v>0</v>
      </c>
      <c r="L26" s="232"/>
    </row>
    <row r="27" spans="1:13" ht="20.100000000000001" customHeight="1" x14ac:dyDescent="0.3">
      <c r="A27" s="239" t="s">
        <v>7</v>
      </c>
      <c r="B27" s="242" t="s">
        <v>236</v>
      </c>
      <c r="C27" s="242"/>
      <c r="D27" s="242"/>
      <c r="E27" s="242"/>
      <c r="F27" s="242"/>
      <c r="G27" s="242"/>
      <c r="H27" s="225"/>
      <c r="I27" s="207"/>
      <c r="J27" s="240"/>
      <c r="L27" s="232"/>
    </row>
    <row r="28" spans="1:13" ht="24.95" customHeight="1" x14ac:dyDescent="0.25">
      <c r="A28" s="298" t="s">
        <v>17</v>
      </c>
      <c r="B28" s="299"/>
      <c r="C28" s="299"/>
      <c r="D28" s="299"/>
      <c r="E28" s="299"/>
      <c r="F28" s="299"/>
      <c r="G28" s="299"/>
      <c r="H28" s="300"/>
      <c r="I28" s="241">
        <f>I23+I24+I25+I26+I27</f>
        <v>0</v>
      </c>
      <c r="L28" s="232"/>
    </row>
    <row r="29" spans="1:13" ht="24.95" customHeight="1" x14ac:dyDescent="0.25">
      <c r="A29" s="265" t="s">
        <v>72</v>
      </c>
      <c r="B29" s="266"/>
      <c r="C29" s="266"/>
      <c r="D29" s="266"/>
      <c r="E29" s="266"/>
      <c r="F29" s="266"/>
      <c r="G29" s="266"/>
      <c r="H29" s="266"/>
      <c r="I29" s="267"/>
      <c r="L29" s="232"/>
    </row>
    <row r="30" spans="1:13" ht="24.95" customHeight="1" x14ac:dyDescent="0.25">
      <c r="A30" s="209" t="s">
        <v>18</v>
      </c>
      <c r="B30" s="273" t="s">
        <v>19</v>
      </c>
      <c r="C30" s="274"/>
      <c r="D30" s="274"/>
      <c r="E30" s="274"/>
      <c r="F30" s="274"/>
      <c r="G30" s="275"/>
      <c r="H30" s="215" t="s">
        <v>20</v>
      </c>
      <c r="I30" s="210" t="s">
        <v>16</v>
      </c>
      <c r="L30" s="232"/>
    </row>
    <row r="31" spans="1:13" ht="20.100000000000001" customHeight="1" x14ac:dyDescent="0.25">
      <c r="A31" s="202" t="s">
        <v>1</v>
      </c>
      <c r="B31" s="245" t="s">
        <v>44</v>
      </c>
      <c r="C31" s="246"/>
      <c r="D31" s="246"/>
      <c r="E31" s="246"/>
      <c r="F31" s="246"/>
      <c r="G31" s="247"/>
      <c r="H31" s="2">
        <v>8.3299999999999999E-2</v>
      </c>
      <c r="I31" s="207">
        <f>I28*H31</f>
        <v>0</v>
      </c>
      <c r="L31" s="232"/>
    </row>
    <row r="32" spans="1:13" ht="20.100000000000001" customHeight="1" x14ac:dyDescent="0.25">
      <c r="A32" s="202" t="s">
        <v>3</v>
      </c>
      <c r="B32" s="245" t="s">
        <v>21</v>
      </c>
      <c r="C32" s="246"/>
      <c r="D32" s="246"/>
      <c r="E32" s="246"/>
      <c r="F32" s="246"/>
      <c r="G32" s="247"/>
      <c r="H32" s="2">
        <v>0.1111</v>
      </c>
      <c r="I32" s="207">
        <f>I28*H32</f>
        <v>0</v>
      </c>
      <c r="L32" s="232"/>
    </row>
    <row r="33" spans="1:12" ht="24.95" customHeight="1" x14ac:dyDescent="0.25">
      <c r="A33" s="292" t="s">
        <v>22</v>
      </c>
      <c r="B33" s="292"/>
      <c r="C33" s="292"/>
      <c r="D33" s="292"/>
      <c r="E33" s="292"/>
      <c r="F33" s="292"/>
      <c r="G33" s="292"/>
      <c r="H33" s="3">
        <f>SUM(H31:H32)</f>
        <v>0.19440000000000002</v>
      </c>
      <c r="I33" s="201">
        <f>SUM(I31:I32)</f>
        <v>0</v>
      </c>
      <c r="L33" s="232"/>
    </row>
    <row r="34" spans="1:12" ht="24.95" customHeight="1" x14ac:dyDescent="0.25">
      <c r="A34" s="223" t="s">
        <v>23</v>
      </c>
      <c r="B34" s="273" t="s">
        <v>24</v>
      </c>
      <c r="C34" s="274"/>
      <c r="D34" s="274"/>
      <c r="E34" s="274"/>
      <c r="F34" s="274"/>
      <c r="G34" s="275"/>
      <c r="H34" s="215" t="s">
        <v>20</v>
      </c>
      <c r="I34" s="233" t="s">
        <v>16</v>
      </c>
      <c r="L34" s="232"/>
    </row>
    <row r="35" spans="1:12" ht="20.100000000000001" customHeight="1" x14ac:dyDescent="0.25">
      <c r="A35" s="231" t="s">
        <v>1</v>
      </c>
      <c r="B35" s="293" t="s">
        <v>171</v>
      </c>
      <c r="C35" s="294"/>
      <c r="D35" s="294"/>
      <c r="E35" s="294"/>
      <c r="F35" s="294"/>
      <c r="G35" s="295"/>
      <c r="H35" s="218">
        <v>0.2</v>
      </c>
      <c r="I35" s="207">
        <f>(I28+I33)*H35</f>
        <v>0</v>
      </c>
      <c r="L35" s="232"/>
    </row>
    <row r="36" spans="1:12" ht="20.100000000000001" customHeight="1" x14ac:dyDescent="0.25">
      <c r="A36" s="231" t="s">
        <v>3</v>
      </c>
      <c r="B36" s="282" t="s">
        <v>112</v>
      </c>
      <c r="C36" s="296"/>
      <c r="D36" s="296"/>
      <c r="E36" s="296"/>
      <c r="F36" s="296"/>
      <c r="G36" s="297"/>
      <c r="H36" s="1">
        <v>1.4999999999999999E-2</v>
      </c>
      <c r="I36" s="207">
        <f>(I28+I33)*H36</f>
        <v>0</v>
      </c>
      <c r="L36" s="232"/>
    </row>
    <row r="37" spans="1:12" ht="20.100000000000001" customHeight="1" x14ac:dyDescent="0.25">
      <c r="A37" s="231" t="s">
        <v>4</v>
      </c>
      <c r="B37" s="282" t="s">
        <v>25</v>
      </c>
      <c r="C37" s="283"/>
      <c r="D37" s="283"/>
      <c r="E37" s="283"/>
      <c r="F37" s="283"/>
      <c r="G37" s="284"/>
      <c r="H37" s="1">
        <v>0.01</v>
      </c>
      <c r="I37" s="207">
        <f>(I28+I33)*H37</f>
        <v>0</v>
      </c>
    </row>
    <row r="38" spans="1:12" ht="20.100000000000001" customHeight="1" x14ac:dyDescent="0.25">
      <c r="A38" s="231" t="s">
        <v>5</v>
      </c>
      <c r="B38" s="282" t="s">
        <v>28</v>
      </c>
      <c r="C38" s="283"/>
      <c r="D38" s="283"/>
      <c r="E38" s="283"/>
      <c r="F38" s="283"/>
      <c r="G38" s="284"/>
      <c r="H38" s="1">
        <v>2E-3</v>
      </c>
      <c r="I38" s="207">
        <f>(I28+I33)*H38</f>
        <v>0</v>
      </c>
    </row>
    <row r="39" spans="1:12" ht="20.100000000000001" customHeight="1" x14ac:dyDescent="0.25">
      <c r="A39" s="231" t="s">
        <v>7</v>
      </c>
      <c r="B39" s="282" t="s">
        <v>116</v>
      </c>
      <c r="C39" s="283"/>
      <c r="D39" s="283"/>
      <c r="E39" s="283"/>
      <c r="F39" s="283"/>
      <c r="G39" s="284"/>
      <c r="H39" s="1">
        <v>2.5000000000000001E-2</v>
      </c>
      <c r="I39" s="207">
        <f>(I28+I33)*H39</f>
        <v>0</v>
      </c>
    </row>
    <row r="40" spans="1:12" ht="20.100000000000001" customHeight="1" x14ac:dyDescent="0.25">
      <c r="A40" s="231" t="s">
        <v>9</v>
      </c>
      <c r="B40" s="282" t="s">
        <v>30</v>
      </c>
      <c r="C40" s="283"/>
      <c r="D40" s="283"/>
      <c r="E40" s="283"/>
      <c r="F40" s="283"/>
      <c r="G40" s="284"/>
      <c r="H40" s="1">
        <v>0.08</v>
      </c>
      <c r="I40" s="207">
        <f>(I28+I33)*H40</f>
        <v>0</v>
      </c>
    </row>
    <row r="41" spans="1:12" ht="20.100000000000001" customHeight="1" x14ac:dyDescent="0.25">
      <c r="A41" s="231" t="s">
        <v>27</v>
      </c>
      <c r="B41" s="285" t="s">
        <v>170</v>
      </c>
      <c r="C41" s="286"/>
      <c r="D41" s="286"/>
      <c r="E41" s="286"/>
      <c r="F41" s="286"/>
      <c r="G41" s="287"/>
      <c r="H41" s="218">
        <v>0.03</v>
      </c>
      <c r="I41" s="207">
        <f>(I28+I33)*H41</f>
        <v>0</v>
      </c>
    </row>
    <row r="42" spans="1:12" ht="20.100000000000001" customHeight="1" x14ac:dyDescent="0.25">
      <c r="A42" s="230" t="s">
        <v>29</v>
      </c>
      <c r="B42" s="282" t="s">
        <v>26</v>
      </c>
      <c r="C42" s="283"/>
      <c r="D42" s="283"/>
      <c r="E42" s="283"/>
      <c r="F42" s="283"/>
      <c r="G42" s="284"/>
      <c r="H42" s="5">
        <v>6.0000000000000001E-3</v>
      </c>
      <c r="I42" s="207">
        <f>(I28+I33)*H42</f>
        <v>0</v>
      </c>
    </row>
    <row r="43" spans="1:12" ht="24.95" customHeight="1" x14ac:dyDescent="0.25">
      <c r="A43" s="251" t="s">
        <v>22</v>
      </c>
      <c r="B43" s="252"/>
      <c r="C43" s="252"/>
      <c r="D43" s="252"/>
      <c r="E43" s="252"/>
      <c r="F43" s="252"/>
      <c r="G43" s="268"/>
      <c r="H43" s="3">
        <f>H35+H36+H37+H38+H39+H40+H41+H42</f>
        <v>0.3680000000000001</v>
      </c>
      <c r="I43" s="201">
        <f>I35+I36+I37+I38+I39+I40+I41+I42</f>
        <v>0</v>
      </c>
    </row>
    <row r="44" spans="1:12" ht="24.95" customHeight="1" x14ac:dyDescent="0.25">
      <c r="A44" s="288" t="s">
        <v>62</v>
      </c>
      <c r="B44" s="269"/>
      <c r="C44" s="269"/>
      <c r="D44" s="269"/>
      <c r="E44" s="269"/>
      <c r="F44" s="269"/>
      <c r="G44" s="269"/>
      <c r="H44" s="269"/>
      <c r="I44" s="270"/>
    </row>
    <row r="45" spans="1:12" ht="24.95" customHeight="1" x14ac:dyDescent="0.25">
      <c r="A45" s="223">
        <v>3</v>
      </c>
      <c r="B45" s="289" t="s">
        <v>67</v>
      </c>
      <c r="C45" s="290"/>
      <c r="D45" s="290"/>
      <c r="E45" s="290"/>
      <c r="F45" s="290"/>
      <c r="G45" s="290"/>
      <c r="H45" s="291"/>
      <c r="I45" s="224" t="s">
        <v>16</v>
      </c>
    </row>
    <row r="46" spans="1:12" ht="20.100000000000001" customHeight="1" x14ac:dyDescent="0.25">
      <c r="A46" s="202" t="s">
        <v>1</v>
      </c>
      <c r="B46" s="245" t="s">
        <v>60</v>
      </c>
      <c r="C46" s="246"/>
      <c r="D46" s="246"/>
      <c r="E46" s="246"/>
      <c r="F46" s="246"/>
      <c r="G46" s="246"/>
      <c r="H46" s="247"/>
      <c r="I46" s="213">
        <v>0</v>
      </c>
    </row>
    <row r="47" spans="1:12" ht="20.100000000000001" customHeight="1" x14ac:dyDescent="0.25">
      <c r="A47" s="202" t="s">
        <v>3</v>
      </c>
      <c r="B47" s="245" t="s">
        <v>45</v>
      </c>
      <c r="C47" s="246"/>
      <c r="D47" s="246"/>
      <c r="E47" s="246"/>
      <c r="F47" s="246"/>
      <c r="G47" s="246"/>
      <c r="H47" s="247"/>
      <c r="I47" s="212">
        <v>0</v>
      </c>
    </row>
    <row r="48" spans="1:12" ht="20.100000000000001" customHeight="1" x14ac:dyDescent="0.25">
      <c r="A48" s="202" t="s">
        <v>4</v>
      </c>
      <c r="B48" s="242" t="s">
        <v>61</v>
      </c>
      <c r="C48" s="242"/>
      <c r="D48" s="242"/>
      <c r="E48" s="242"/>
      <c r="F48" s="242"/>
      <c r="G48" s="242"/>
      <c r="H48" s="225"/>
      <c r="I48" s="212">
        <v>0</v>
      </c>
    </row>
    <row r="49" spans="1:9" ht="20.100000000000001" customHeight="1" x14ac:dyDescent="0.25">
      <c r="A49" s="202" t="s">
        <v>5</v>
      </c>
      <c r="B49" s="242" t="s">
        <v>65</v>
      </c>
      <c r="C49" s="242"/>
      <c r="D49" s="242"/>
      <c r="E49" s="242"/>
      <c r="F49" s="242"/>
      <c r="G49" s="242"/>
      <c r="H49" s="225"/>
      <c r="I49" s="213">
        <v>0</v>
      </c>
    </row>
    <row r="50" spans="1:9" ht="20.100000000000001" customHeight="1" x14ac:dyDescent="0.25">
      <c r="A50" s="202" t="s">
        <v>7</v>
      </c>
      <c r="B50" s="242" t="s">
        <v>57</v>
      </c>
      <c r="C50" s="242"/>
      <c r="D50" s="242"/>
      <c r="E50" s="242"/>
      <c r="F50" s="242"/>
      <c r="G50" s="242"/>
      <c r="H50" s="225"/>
      <c r="I50" s="213">
        <v>0</v>
      </c>
    </row>
    <row r="51" spans="1:9" ht="20.100000000000001" customHeight="1" x14ac:dyDescent="0.25">
      <c r="A51" s="202" t="s">
        <v>9</v>
      </c>
      <c r="B51" s="245" t="s">
        <v>58</v>
      </c>
      <c r="C51" s="246"/>
      <c r="D51" s="246"/>
      <c r="E51" s="246"/>
      <c r="F51" s="246"/>
      <c r="G51" s="247"/>
      <c r="H51" s="225"/>
      <c r="I51" s="213">
        <v>0</v>
      </c>
    </row>
    <row r="52" spans="1:9" ht="20.100000000000001" customHeight="1" x14ac:dyDescent="0.25">
      <c r="A52" s="202" t="s">
        <v>27</v>
      </c>
      <c r="B52" s="242" t="s">
        <v>59</v>
      </c>
      <c r="C52" s="242"/>
      <c r="D52" s="242"/>
      <c r="E52" s="242"/>
      <c r="F52" s="242"/>
      <c r="G52" s="242"/>
      <c r="H52" s="225"/>
      <c r="I52" s="213">
        <v>0</v>
      </c>
    </row>
    <row r="53" spans="1:9" ht="24.95" customHeight="1" x14ac:dyDescent="0.25">
      <c r="A53" s="226"/>
      <c r="B53" s="251" t="s">
        <v>22</v>
      </c>
      <c r="C53" s="252"/>
      <c r="D53" s="252"/>
      <c r="E53" s="252"/>
      <c r="F53" s="252"/>
      <c r="G53" s="252"/>
      <c r="H53" s="268"/>
      <c r="I53" s="227">
        <f>SUM(I46:I52)</f>
        <v>0</v>
      </c>
    </row>
    <row r="54" spans="1:9" ht="24.95" customHeight="1" x14ac:dyDescent="0.25">
      <c r="A54" s="265" t="s">
        <v>66</v>
      </c>
      <c r="B54" s="266"/>
      <c r="C54" s="266"/>
      <c r="D54" s="266"/>
      <c r="E54" s="266"/>
      <c r="F54" s="266"/>
      <c r="G54" s="266"/>
      <c r="H54" s="266"/>
      <c r="I54" s="267"/>
    </row>
    <row r="55" spans="1:9" ht="24.95" customHeight="1" x14ac:dyDescent="0.25">
      <c r="A55" s="228">
        <v>4</v>
      </c>
      <c r="B55" s="273" t="s">
        <v>76</v>
      </c>
      <c r="C55" s="274"/>
      <c r="D55" s="274"/>
      <c r="E55" s="274"/>
      <c r="F55" s="274"/>
      <c r="G55" s="275"/>
      <c r="H55" s="228" t="s">
        <v>20</v>
      </c>
      <c r="I55" s="229" t="s">
        <v>16</v>
      </c>
    </row>
    <row r="56" spans="1:9" ht="20.100000000000001" customHeight="1" x14ac:dyDescent="0.25">
      <c r="A56" s="211" t="s">
        <v>1</v>
      </c>
      <c r="B56" s="242" t="s">
        <v>46</v>
      </c>
      <c r="C56" s="242"/>
      <c r="D56" s="242"/>
      <c r="E56" s="242"/>
      <c r="F56" s="242"/>
      <c r="G56" s="242"/>
      <c r="H56" s="208">
        <v>8.3000000000000001E-3</v>
      </c>
      <c r="I56" s="207">
        <f>I28*H56</f>
        <v>0</v>
      </c>
    </row>
    <row r="57" spans="1:9" ht="20.100000000000001" customHeight="1" x14ac:dyDescent="0.25">
      <c r="A57" s="211" t="s">
        <v>3</v>
      </c>
      <c r="B57" s="245" t="s">
        <v>54</v>
      </c>
      <c r="C57" s="246"/>
      <c r="D57" s="246"/>
      <c r="E57" s="246"/>
      <c r="F57" s="246"/>
      <c r="G57" s="247"/>
      <c r="H57" s="1">
        <f>H40*H56</f>
        <v>6.6399999999999999E-4</v>
      </c>
      <c r="I57" s="207">
        <f>H57*I28</f>
        <v>0</v>
      </c>
    </row>
    <row r="58" spans="1:9" ht="20.100000000000001" customHeight="1" x14ac:dyDescent="0.25">
      <c r="A58" s="222" t="s">
        <v>4</v>
      </c>
      <c r="B58" s="242" t="s">
        <v>53</v>
      </c>
      <c r="C58" s="242"/>
      <c r="D58" s="242"/>
      <c r="E58" s="242"/>
      <c r="F58" s="242"/>
      <c r="G58" s="242"/>
      <c r="H58" s="4">
        <v>3.2000000000000001E-2</v>
      </c>
      <c r="I58" s="221">
        <f>H58*I28</f>
        <v>0</v>
      </c>
    </row>
    <row r="59" spans="1:9" ht="20.100000000000001" customHeight="1" x14ac:dyDescent="0.25">
      <c r="A59" s="222" t="s">
        <v>5</v>
      </c>
      <c r="B59" s="242" t="s">
        <v>47</v>
      </c>
      <c r="C59" s="242"/>
      <c r="D59" s="242"/>
      <c r="E59" s="242"/>
      <c r="F59" s="242"/>
      <c r="G59" s="242"/>
      <c r="H59" s="7">
        <v>7.7000000000000002E-3</v>
      </c>
      <c r="I59" s="221">
        <f>I28*H59</f>
        <v>0</v>
      </c>
    </row>
    <row r="60" spans="1:9" ht="20.100000000000001" customHeight="1" x14ac:dyDescent="0.25">
      <c r="A60" s="211" t="s">
        <v>7</v>
      </c>
      <c r="B60" s="245" t="s">
        <v>48</v>
      </c>
      <c r="C60" s="246"/>
      <c r="D60" s="246"/>
      <c r="E60" s="246"/>
      <c r="F60" s="246"/>
      <c r="G60" s="247"/>
      <c r="H60" s="1">
        <f>H59*H43</f>
        <v>2.8336000000000008E-3</v>
      </c>
      <c r="I60" s="207">
        <f>I28*H60</f>
        <v>0</v>
      </c>
    </row>
    <row r="61" spans="1:9" ht="24.95" customHeight="1" x14ac:dyDescent="0.25">
      <c r="A61" s="251" t="s">
        <v>17</v>
      </c>
      <c r="B61" s="269"/>
      <c r="C61" s="269"/>
      <c r="D61" s="269"/>
      <c r="E61" s="269"/>
      <c r="F61" s="269"/>
      <c r="G61" s="270"/>
      <c r="H61" s="8">
        <f>SUM(H56:H60)</f>
        <v>5.1497599999999998E-2</v>
      </c>
      <c r="I61" s="201">
        <f>I56+I57+I58+I59+I60</f>
        <v>0</v>
      </c>
    </row>
    <row r="62" spans="1:9" ht="24.95" customHeight="1" x14ac:dyDescent="0.25">
      <c r="A62" s="279" t="s">
        <v>32</v>
      </c>
      <c r="B62" s="280"/>
      <c r="C62" s="280"/>
      <c r="D62" s="280"/>
      <c r="E62" s="280"/>
      <c r="F62" s="280"/>
      <c r="G62" s="280"/>
      <c r="H62" s="280"/>
      <c r="I62" s="281"/>
    </row>
    <row r="63" spans="1:9" ht="20.100000000000001" customHeight="1" x14ac:dyDescent="0.25">
      <c r="A63" s="209">
        <v>5</v>
      </c>
      <c r="B63" s="273" t="s">
        <v>33</v>
      </c>
      <c r="C63" s="274"/>
      <c r="D63" s="274"/>
      <c r="E63" s="274"/>
      <c r="F63" s="274"/>
      <c r="G63" s="274"/>
      <c r="H63" s="275"/>
      <c r="I63" s="210" t="s">
        <v>16</v>
      </c>
    </row>
    <row r="64" spans="1:9" ht="20.100000000000001" customHeight="1" x14ac:dyDescent="0.25">
      <c r="A64" s="211" t="s">
        <v>1</v>
      </c>
      <c r="B64" s="245" t="s">
        <v>49</v>
      </c>
      <c r="C64" s="246"/>
      <c r="D64" s="246"/>
      <c r="E64" s="246"/>
      <c r="F64" s="246"/>
      <c r="G64" s="246"/>
      <c r="H64" s="247"/>
      <c r="I64" s="212">
        <v>0</v>
      </c>
    </row>
    <row r="65" spans="1:13" ht="20.100000000000001" customHeight="1" x14ac:dyDescent="0.25">
      <c r="A65" s="211" t="s">
        <v>3</v>
      </c>
      <c r="B65" s="245" t="s">
        <v>232</v>
      </c>
      <c r="C65" s="246"/>
      <c r="D65" s="246"/>
      <c r="E65" s="246"/>
      <c r="F65" s="246"/>
      <c r="G65" s="246"/>
      <c r="H65" s="247"/>
      <c r="I65" s="213">
        <v>0</v>
      </c>
    </row>
    <row r="66" spans="1:13" ht="20.100000000000001" customHeight="1" x14ac:dyDescent="0.25">
      <c r="A66" s="211" t="s">
        <v>4</v>
      </c>
      <c r="B66" s="262" t="s">
        <v>233</v>
      </c>
      <c r="C66" s="263"/>
      <c r="D66" s="263"/>
      <c r="E66" s="263"/>
      <c r="F66" s="263"/>
      <c r="G66" s="263"/>
      <c r="H66" s="264"/>
      <c r="I66" s="213">
        <v>0</v>
      </c>
    </row>
    <row r="67" spans="1:13" ht="20.100000000000001" customHeight="1" x14ac:dyDescent="0.25">
      <c r="A67" s="211" t="s">
        <v>5</v>
      </c>
      <c r="B67" s="245"/>
      <c r="C67" s="246"/>
      <c r="D67" s="246"/>
      <c r="E67" s="246"/>
      <c r="F67" s="246"/>
      <c r="G67" s="246"/>
      <c r="H67" s="247"/>
      <c r="I67" s="213">
        <v>0</v>
      </c>
    </row>
    <row r="68" spans="1:13" ht="18.75" customHeight="1" x14ac:dyDescent="0.25">
      <c r="A68" s="251" t="s">
        <v>17</v>
      </c>
      <c r="B68" s="252"/>
      <c r="C68" s="252"/>
      <c r="D68" s="252"/>
      <c r="E68" s="252"/>
      <c r="F68" s="252"/>
      <c r="G68" s="252"/>
      <c r="H68" s="268"/>
      <c r="I68" s="214">
        <f>I64+I65+I66+I67</f>
        <v>0</v>
      </c>
    </row>
    <row r="69" spans="1:13" ht="24.95" customHeight="1" x14ac:dyDescent="0.25">
      <c r="A69" s="278" t="s">
        <v>77</v>
      </c>
      <c r="B69" s="278"/>
      <c r="C69" s="278"/>
      <c r="D69" s="278"/>
      <c r="E69" s="278"/>
      <c r="F69" s="278"/>
      <c r="G69" s="278"/>
      <c r="H69" s="278"/>
      <c r="I69" s="278"/>
    </row>
    <row r="70" spans="1:13" ht="20.100000000000001" customHeight="1" x14ac:dyDescent="0.25">
      <c r="A70" s="209">
        <v>6</v>
      </c>
      <c r="B70" s="259" t="s">
        <v>78</v>
      </c>
      <c r="C70" s="260"/>
      <c r="D70" s="260"/>
      <c r="E70" s="260"/>
      <c r="F70" s="260"/>
      <c r="G70" s="261"/>
      <c r="H70" s="215" t="s">
        <v>68</v>
      </c>
      <c r="I70" s="210" t="s">
        <v>16</v>
      </c>
    </row>
    <row r="71" spans="1:13" ht="20.100000000000001" customHeight="1" x14ac:dyDescent="0.25">
      <c r="A71" s="202" t="s">
        <v>1</v>
      </c>
      <c r="B71" s="262" t="s">
        <v>70</v>
      </c>
      <c r="C71" s="263"/>
      <c r="D71" s="263"/>
      <c r="E71" s="263"/>
      <c r="F71" s="263"/>
      <c r="G71" s="264"/>
      <c r="H71" s="216">
        <v>0.05</v>
      </c>
      <c r="I71" s="217">
        <f>H71*I90</f>
        <v>0</v>
      </c>
    </row>
    <row r="72" spans="1:13" ht="20.100000000000001" customHeight="1" x14ac:dyDescent="0.25">
      <c r="A72" s="202" t="s">
        <v>3</v>
      </c>
      <c r="B72" s="262" t="s">
        <v>71</v>
      </c>
      <c r="C72" s="263"/>
      <c r="D72" s="263"/>
      <c r="E72" s="263"/>
      <c r="F72" s="263"/>
      <c r="G72" s="264"/>
      <c r="H72" s="218">
        <v>0.1</v>
      </c>
      <c r="I72" s="207">
        <f>H72*(I90+I71)</f>
        <v>0</v>
      </c>
    </row>
    <row r="73" spans="1:13" ht="20.100000000000001" customHeight="1" x14ac:dyDescent="0.25">
      <c r="A73" s="202"/>
      <c r="B73" s="203"/>
      <c r="C73" s="204"/>
      <c r="D73" s="204"/>
      <c r="E73" s="204"/>
      <c r="F73" s="204"/>
      <c r="G73" s="205"/>
      <c r="H73" s="219" t="s">
        <v>52</v>
      </c>
      <c r="I73" s="220">
        <f>I85+I86+I87+I88+I89+I91+I71+I72</f>
        <v>0</v>
      </c>
    </row>
    <row r="74" spans="1:13" ht="20.100000000000001" customHeight="1" x14ac:dyDescent="0.25">
      <c r="A74" s="202" t="s">
        <v>4</v>
      </c>
      <c r="B74" s="262" t="s">
        <v>34</v>
      </c>
      <c r="C74" s="263"/>
      <c r="D74" s="263"/>
      <c r="E74" s="263"/>
      <c r="F74" s="263"/>
      <c r="G74" s="264"/>
      <c r="H74" s="1">
        <f>H76+H77+H78+H79</f>
        <v>0.14250000000000002</v>
      </c>
      <c r="I74" s="207"/>
      <c r="J74" s="197"/>
      <c r="K74" s="276"/>
      <c r="L74" s="276"/>
      <c r="M74" s="276"/>
    </row>
    <row r="75" spans="1:13" ht="20.100000000000001" customHeight="1" x14ac:dyDescent="0.25">
      <c r="A75" s="202"/>
      <c r="B75" s="262" t="s">
        <v>69</v>
      </c>
      <c r="C75" s="263"/>
      <c r="D75" s="263"/>
      <c r="E75" s="263"/>
      <c r="F75" s="263"/>
      <c r="G75" s="264"/>
      <c r="H75" s="206" t="s">
        <v>35</v>
      </c>
      <c r="I75" s="207" t="s">
        <v>35</v>
      </c>
      <c r="J75" s="197"/>
      <c r="K75" s="277"/>
      <c r="L75" s="277"/>
      <c r="M75" s="277"/>
    </row>
    <row r="76" spans="1:13" ht="20.100000000000001" customHeight="1" x14ac:dyDescent="0.25">
      <c r="A76" s="202"/>
      <c r="B76" s="245" t="s">
        <v>36</v>
      </c>
      <c r="C76" s="246"/>
      <c r="D76" s="246"/>
      <c r="E76" s="246"/>
      <c r="F76" s="246"/>
      <c r="G76" s="247"/>
      <c r="H76" s="208">
        <v>7.5999999999999998E-2</v>
      </c>
      <c r="I76" s="207">
        <f>((I73/(1-H74)*H76))</f>
        <v>0</v>
      </c>
    </row>
    <row r="77" spans="1:13" ht="20.100000000000001" customHeight="1" x14ac:dyDescent="0.25">
      <c r="A77" s="202"/>
      <c r="B77" s="245" t="s">
        <v>37</v>
      </c>
      <c r="C77" s="246"/>
      <c r="D77" s="246"/>
      <c r="E77" s="246"/>
      <c r="F77" s="246"/>
      <c r="G77" s="247"/>
      <c r="H77" s="208">
        <v>1.6500000000000001E-2</v>
      </c>
      <c r="I77" s="207">
        <f>((I73/(1-H74)*H77))</f>
        <v>0</v>
      </c>
    </row>
    <row r="78" spans="1:13" ht="20.100000000000001" customHeight="1" x14ac:dyDescent="0.25">
      <c r="A78" s="202"/>
      <c r="B78" s="245" t="s">
        <v>50</v>
      </c>
      <c r="C78" s="246"/>
      <c r="D78" s="246"/>
      <c r="E78" s="246"/>
      <c r="F78" s="246"/>
      <c r="G78" s="247"/>
      <c r="H78" s="208">
        <v>0.05</v>
      </c>
      <c r="I78" s="207">
        <f>((I73/(1-H74))*H78)</f>
        <v>0</v>
      </c>
      <c r="J78" s="271"/>
      <c r="K78" s="272"/>
      <c r="L78" s="272"/>
      <c r="M78" s="272"/>
    </row>
    <row r="79" spans="1:13" ht="20.100000000000001" customHeight="1" x14ac:dyDescent="0.25">
      <c r="A79" s="202"/>
      <c r="B79" s="245" t="s">
        <v>51</v>
      </c>
      <c r="C79" s="246"/>
      <c r="D79" s="199"/>
      <c r="E79" s="199"/>
      <c r="F79" s="199"/>
      <c r="G79" s="199"/>
      <c r="H79" s="208">
        <v>0</v>
      </c>
      <c r="I79" s="207">
        <f>((I73/(1-H74)*H79))</f>
        <v>0</v>
      </c>
    </row>
    <row r="80" spans="1:13" ht="20.100000000000001" customHeight="1" x14ac:dyDescent="0.25">
      <c r="A80" s="251" t="s">
        <v>17</v>
      </c>
      <c r="B80" s="252"/>
      <c r="C80" s="252"/>
      <c r="D80" s="252"/>
      <c r="E80" s="252"/>
      <c r="F80" s="252"/>
      <c r="G80" s="252"/>
      <c r="H80" s="8">
        <f>H71+H72+H74</f>
        <v>0.29250000000000004</v>
      </c>
      <c r="I80" s="201">
        <f>I71+I72+I76+I77+I78+I79</f>
        <v>0</v>
      </c>
    </row>
    <row r="81" spans="1:10" ht="18.75" x14ac:dyDescent="0.25">
      <c r="A81" s="253"/>
      <c r="B81" s="254"/>
      <c r="C81" s="254"/>
      <c r="D81" s="254"/>
      <c r="E81" s="254"/>
      <c r="F81" s="254"/>
      <c r="G81" s="254"/>
      <c r="H81" s="254"/>
      <c r="I81" s="255"/>
    </row>
    <row r="82" spans="1:10" ht="18.75" customHeight="1" x14ac:dyDescent="0.25">
      <c r="A82" s="256"/>
      <c r="B82" s="257"/>
      <c r="C82" s="257"/>
      <c r="D82" s="257"/>
      <c r="E82" s="257"/>
      <c r="F82" s="257"/>
      <c r="G82" s="257"/>
      <c r="H82" s="257"/>
      <c r="I82" s="257"/>
    </row>
    <row r="83" spans="1:10" ht="20.100000000000001" customHeight="1" x14ac:dyDescent="0.25">
      <c r="A83" s="258" t="s">
        <v>38</v>
      </c>
      <c r="B83" s="258"/>
      <c r="C83" s="258"/>
      <c r="D83" s="258"/>
      <c r="E83" s="258"/>
      <c r="F83" s="258"/>
      <c r="G83" s="258"/>
      <c r="H83" s="258"/>
      <c r="I83" s="258"/>
    </row>
    <row r="84" spans="1:10" ht="20.100000000000001" customHeight="1" x14ac:dyDescent="0.25">
      <c r="A84" s="244" t="s">
        <v>39</v>
      </c>
      <c r="B84" s="244"/>
      <c r="C84" s="244"/>
      <c r="D84" s="244"/>
      <c r="E84" s="244"/>
      <c r="F84" s="244"/>
      <c r="G84" s="244"/>
      <c r="H84" s="244"/>
      <c r="I84" s="200" t="s">
        <v>16</v>
      </c>
    </row>
    <row r="85" spans="1:10" ht="20.100000000000001" customHeight="1" x14ac:dyDescent="0.25">
      <c r="A85" s="198" t="s">
        <v>1</v>
      </c>
      <c r="B85" s="242" t="s">
        <v>73</v>
      </c>
      <c r="C85" s="242"/>
      <c r="D85" s="242"/>
      <c r="E85" s="242"/>
      <c r="F85" s="242"/>
      <c r="G85" s="242"/>
      <c r="H85" s="242"/>
      <c r="I85" s="6">
        <f>I28</f>
        <v>0</v>
      </c>
    </row>
    <row r="86" spans="1:10" ht="20.100000000000001" customHeight="1" x14ac:dyDescent="0.25">
      <c r="A86" s="198" t="s">
        <v>3</v>
      </c>
      <c r="B86" s="242" t="s">
        <v>79</v>
      </c>
      <c r="C86" s="242"/>
      <c r="D86" s="242"/>
      <c r="E86" s="242"/>
      <c r="F86" s="242"/>
      <c r="G86" s="242"/>
      <c r="H86" s="242"/>
      <c r="I86" s="6">
        <f>I33</f>
        <v>0</v>
      </c>
    </row>
    <row r="87" spans="1:10" ht="20.100000000000001" customHeight="1" x14ac:dyDescent="0.25">
      <c r="A87" s="198" t="s">
        <v>4</v>
      </c>
      <c r="B87" s="245" t="s">
        <v>80</v>
      </c>
      <c r="C87" s="246"/>
      <c r="D87" s="246"/>
      <c r="E87" s="246"/>
      <c r="F87" s="246"/>
      <c r="G87" s="246"/>
      <c r="H87" s="247"/>
      <c r="I87" s="6">
        <f>I43</f>
        <v>0</v>
      </c>
    </row>
    <row r="88" spans="1:10" ht="20.100000000000001" customHeight="1" x14ac:dyDescent="0.25">
      <c r="A88" s="198" t="s">
        <v>5</v>
      </c>
      <c r="B88" s="242" t="s">
        <v>74</v>
      </c>
      <c r="C88" s="242"/>
      <c r="D88" s="242"/>
      <c r="E88" s="242"/>
      <c r="F88" s="242"/>
      <c r="G88" s="242"/>
      <c r="H88" s="242"/>
      <c r="I88" s="6">
        <f>I53</f>
        <v>0</v>
      </c>
    </row>
    <row r="89" spans="1:10" ht="20.100000000000001" customHeight="1" x14ac:dyDescent="0.25">
      <c r="A89" s="198" t="s">
        <v>7</v>
      </c>
      <c r="B89" s="242" t="s">
        <v>75</v>
      </c>
      <c r="C89" s="242"/>
      <c r="D89" s="242"/>
      <c r="E89" s="242"/>
      <c r="F89" s="242"/>
      <c r="G89" s="242"/>
      <c r="H89" s="242"/>
      <c r="I89" s="6">
        <f>I61</f>
        <v>0</v>
      </c>
    </row>
    <row r="90" spans="1:10" ht="20.100000000000001" customHeight="1" x14ac:dyDescent="0.25">
      <c r="A90" s="198"/>
      <c r="B90" s="248" t="s">
        <v>31</v>
      </c>
      <c r="C90" s="249"/>
      <c r="D90" s="249"/>
      <c r="E90" s="249"/>
      <c r="F90" s="249"/>
      <c r="G90" s="249"/>
      <c r="H90" s="250"/>
      <c r="I90" s="10">
        <f>SUM(I85:I89)</f>
        <v>0</v>
      </c>
    </row>
    <row r="91" spans="1:10" ht="20.100000000000001" customHeight="1" x14ac:dyDescent="0.25">
      <c r="A91" s="198" t="s">
        <v>9</v>
      </c>
      <c r="B91" s="242" t="s">
        <v>40</v>
      </c>
      <c r="C91" s="242"/>
      <c r="D91" s="242"/>
      <c r="E91" s="242"/>
      <c r="F91" s="242"/>
      <c r="G91" s="242"/>
      <c r="H91" s="242"/>
      <c r="I91" s="6">
        <f>I68</f>
        <v>0</v>
      </c>
    </row>
    <row r="92" spans="1:10" ht="30" customHeight="1" x14ac:dyDescent="0.25">
      <c r="A92" s="198" t="s">
        <v>27</v>
      </c>
      <c r="B92" s="242" t="s">
        <v>81</v>
      </c>
      <c r="C92" s="242"/>
      <c r="D92" s="242"/>
      <c r="E92" s="242"/>
      <c r="F92" s="242"/>
      <c r="G92" s="242"/>
      <c r="H92" s="242"/>
      <c r="I92" s="6">
        <f>I80</f>
        <v>0</v>
      </c>
    </row>
    <row r="93" spans="1:10" ht="24.95" customHeight="1" x14ac:dyDescent="0.4">
      <c r="A93" s="243" t="s">
        <v>41</v>
      </c>
      <c r="B93" s="243"/>
      <c r="C93" s="243"/>
      <c r="D93" s="243"/>
      <c r="E93" s="243"/>
      <c r="F93" s="243"/>
      <c r="G93" s="243"/>
      <c r="H93" s="243"/>
      <c r="I93" s="9">
        <f>SUM(I90:I92)</f>
        <v>0</v>
      </c>
    </row>
    <row r="94" spans="1:10" ht="20.100000000000001" customHeight="1" x14ac:dyDescent="0.25">
      <c r="A94" s="192"/>
      <c r="B94" s="192"/>
      <c r="C94" s="192"/>
      <c r="D94" s="192"/>
      <c r="E94" s="192"/>
      <c r="F94" s="192"/>
      <c r="G94" s="192"/>
      <c r="H94" s="192"/>
      <c r="I94" s="193"/>
      <c r="J94" s="194"/>
    </row>
    <row r="97" spans="10:10" ht="18.75" customHeight="1" x14ac:dyDescent="0.25"/>
    <row r="100" spans="10:10" ht="18.75" customHeight="1" x14ac:dyDescent="0.25"/>
    <row r="101" spans="10:10" ht="18.75" customHeight="1" x14ac:dyDescent="0.25">
      <c r="J101" s="196"/>
    </row>
    <row r="102" spans="10:10" ht="18.75" customHeight="1" x14ac:dyDescent="0.25"/>
    <row r="109" spans="10:10" x14ac:dyDescent="0.25">
      <c r="J109" s="197"/>
    </row>
    <row r="123" s="195" customFormat="1" ht="20.25" customHeight="1" x14ac:dyDescent="0.25"/>
    <row r="130" s="195" customFormat="1" ht="18.75" customHeight="1" x14ac:dyDescent="0.25"/>
    <row r="137" s="195" customFormat="1" ht="33.75" customHeight="1" x14ac:dyDescent="0.25"/>
  </sheetData>
  <sheetProtection algorithmName="SHA-512" hashValue="mZTfuu/WK0pAXBGdyjBUv1d52FY/uUFNLZE+ahDJLanA1q68zj18aFpX8IK3DSTqKwtImPzHKsx1sYz3yXtfPw==" saltValue="SAqqT92IcmORA0sQ9i60Xw==" spinCount="100000" sheet="1" objects="1" scenarios="1" selectLockedCells="1"/>
  <mergeCells count="106">
    <mergeCell ref="A1:I1"/>
    <mergeCell ref="A2:I2"/>
    <mergeCell ref="A3:I3"/>
    <mergeCell ref="A4:I4"/>
    <mergeCell ref="A5:I5"/>
    <mergeCell ref="A6:I6"/>
    <mergeCell ref="B10:G10"/>
    <mergeCell ref="H10:I10"/>
    <mergeCell ref="B11:G11"/>
    <mergeCell ref="H11:I11"/>
    <mergeCell ref="B12:G12"/>
    <mergeCell ref="H12:I12"/>
    <mergeCell ref="B7:G7"/>
    <mergeCell ref="H7:I7"/>
    <mergeCell ref="B8:G8"/>
    <mergeCell ref="H8:I8"/>
    <mergeCell ref="B9:G9"/>
    <mergeCell ref="H9:I9"/>
    <mergeCell ref="B16:G16"/>
    <mergeCell ref="H16:I16"/>
    <mergeCell ref="B17:G17"/>
    <mergeCell ref="H17:I17"/>
    <mergeCell ref="B18:G18"/>
    <mergeCell ref="H18:I18"/>
    <mergeCell ref="A14:I14"/>
    <mergeCell ref="A13:I13"/>
    <mergeCell ref="B15:G15"/>
    <mergeCell ref="H15:I15"/>
    <mergeCell ref="B24:G24"/>
    <mergeCell ref="B25:G25"/>
    <mergeCell ref="B26:G26"/>
    <mergeCell ref="B27:G27"/>
    <mergeCell ref="B19:G19"/>
    <mergeCell ref="H19:I19"/>
    <mergeCell ref="A20:I20"/>
    <mergeCell ref="A21:I21"/>
    <mergeCell ref="B22:G22"/>
    <mergeCell ref="B23:H23"/>
    <mergeCell ref="A33:G33"/>
    <mergeCell ref="B34:G34"/>
    <mergeCell ref="B35:G35"/>
    <mergeCell ref="B36:G36"/>
    <mergeCell ref="A28:H28"/>
    <mergeCell ref="A29:I29"/>
    <mergeCell ref="B30:G30"/>
    <mergeCell ref="B31:G31"/>
    <mergeCell ref="B32:G32"/>
    <mergeCell ref="A43:G43"/>
    <mergeCell ref="B46:H46"/>
    <mergeCell ref="B47:H47"/>
    <mergeCell ref="B48:G48"/>
    <mergeCell ref="B49:G49"/>
    <mergeCell ref="B37:G37"/>
    <mergeCell ref="B38:G38"/>
    <mergeCell ref="B39:G39"/>
    <mergeCell ref="B40:G40"/>
    <mergeCell ref="B41:G41"/>
    <mergeCell ref="B42:G42"/>
    <mergeCell ref="A44:I44"/>
    <mergeCell ref="B45:H45"/>
    <mergeCell ref="A54:I54"/>
    <mergeCell ref="B50:G50"/>
    <mergeCell ref="B51:G51"/>
    <mergeCell ref="B52:G52"/>
    <mergeCell ref="B53:H53"/>
    <mergeCell ref="A61:G61"/>
    <mergeCell ref="J78:M78"/>
    <mergeCell ref="B55:G55"/>
    <mergeCell ref="B56:G56"/>
    <mergeCell ref="B57:G57"/>
    <mergeCell ref="K74:M74"/>
    <mergeCell ref="B58:G58"/>
    <mergeCell ref="K75:M75"/>
    <mergeCell ref="B59:G59"/>
    <mergeCell ref="B60:G60"/>
    <mergeCell ref="B66:H66"/>
    <mergeCell ref="B67:H67"/>
    <mergeCell ref="A68:H68"/>
    <mergeCell ref="A69:I69"/>
    <mergeCell ref="A62:I62"/>
    <mergeCell ref="B63:H63"/>
    <mergeCell ref="B64:H64"/>
    <mergeCell ref="B65:H65"/>
    <mergeCell ref="A80:G80"/>
    <mergeCell ref="A81:I81"/>
    <mergeCell ref="A82:I82"/>
    <mergeCell ref="A83:I83"/>
    <mergeCell ref="B70:G70"/>
    <mergeCell ref="B71:G71"/>
    <mergeCell ref="B72:G72"/>
    <mergeCell ref="B74:G74"/>
    <mergeCell ref="B75:G75"/>
    <mergeCell ref="B76:G76"/>
    <mergeCell ref="B79:C79"/>
    <mergeCell ref="B77:G77"/>
    <mergeCell ref="B78:G78"/>
    <mergeCell ref="B92:H92"/>
    <mergeCell ref="A93:H93"/>
    <mergeCell ref="A84:H84"/>
    <mergeCell ref="B85:H85"/>
    <mergeCell ref="B86:H86"/>
    <mergeCell ref="B88:H88"/>
    <mergeCell ref="B89:H89"/>
    <mergeCell ref="B91:H91"/>
    <mergeCell ref="B87:H87"/>
    <mergeCell ref="B90:H90"/>
  </mergeCells>
  <pageMargins left="0.511811024" right="0.511811024" top="0.78740157499999996" bottom="0.78740157499999996" header="0.31496062000000002" footer="0.31496062000000002"/>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0"/>
  <sheetViews>
    <sheetView topLeftCell="B65" zoomScale="90" zoomScaleNormal="90" workbookViewId="0">
      <selection activeCell="L2" sqref="L2"/>
    </sheetView>
  </sheetViews>
  <sheetFormatPr defaultRowHeight="15" x14ac:dyDescent="0.25"/>
  <cols>
    <col min="1" max="1" width="36.140625" hidden="1" customWidth="1"/>
    <col min="2" max="2" width="9" customWidth="1"/>
    <col min="3" max="3" width="51.85546875" customWidth="1"/>
    <col min="4" max="4" width="40" customWidth="1"/>
    <col min="6" max="6" width="34.140625" customWidth="1"/>
    <col min="7" max="7" width="63.7109375" customWidth="1"/>
  </cols>
  <sheetData>
    <row r="1" spans="1:7" ht="108.75" customHeight="1" x14ac:dyDescent="0.25">
      <c r="A1" s="65"/>
      <c r="B1" s="355"/>
      <c r="C1" s="355"/>
      <c r="D1" s="355"/>
      <c r="E1" s="355"/>
      <c r="F1" s="355"/>
      <c r="G1" s="355"/>
    </row>
    <row r="2" spans="1:7" x14ac:dyDescent="0.25">
      <c r="A2" s="65"/>
      <c r="B2" s="392" t="s">
        <v>82</v>
      </c>
      <c r="C2" s="392"/>
      <c r="D2" s="392"/>
      <c r="E2" s="392"/>
      <c r="F2" s="392"/>
      <c r="G2" s="392"/>
    </row>
    <row r="3" spans="1:7" ht="23.25" x14ac:dyDescent="0.35">
      <c r="A3" s="65"/>
      <c r="B3" s="414" t="s">
        <v>83</v>
      </c>
      <c r="C3" s="414"/>
      <c r="D3" s="414"/>
      <c r="E3" s="414"/>
      <c r="F3" s="414"/>
      <c r="G3" s="414"/>
    </row>
    <row r="4" spans="1:7" ht="24.95" customHeight="1" x14ac:dyDescent="0.25">
      <c r="A4" s="67"/>
      <c r="B4" s="20"/>
      <c r="C4" s="21"/>
      <c r="D4" s="21"/>
      <c r="E4" s="21"/>
      <c r="F4" s="21"/>
      <c r="G4" s="21"/>
    </row>
    <row r="5" spans="1:7" ht="24.95" customHeight="1" x14ac:dyDescent="0.25">
      <c r="B5" s="390" t="s">
        <v>73</v>
      </c>
      <c r="C5" s="391"/>
      <c r="D5" s="402" t="s">
        <v>84</v>
      </c>
      <c r="E5" s="402"/>
      <c r="F5" s="402"/>
      <c r="G5" s="22" t="s">
        <v>85</v>
      </c>
    </row>
    <row r="6" spans="1:7" ht="24.95" customHeight="1" x14ac:dyDescent="0.25">
      <c r="B6" s="17" t="s">
        <v>1</v>
      </c>
      <c r="C6" s="14" t="s">
        <v>86</v>
      </c>
      <c r="D6" s="383"/>
      <c r="E6" s="383"/>
      <c r="F6" s="383"/>
      <c r="G6" s="18" t="s">
        <v>87</v>
      </c>
    </row>
    <row r="7" spans="1:7" ht="24.95" customHeight="1" x14ac:dyDescent="0.25">
      <c r="B7" s="17" t="s">
        <v>3</v>
      </c>
      <c r="C7" s="14" t="s">
        <v>88</v>
      </c>
      <c r="D7" s="415" t="s">
        <v>89</v>
      </c>
      <c r="E7" s="415"/>
      <c r="F7" s="415"/>
      <c r="G7" s="11" t="s">
        <v>90</v>
      </c>
    </row>
    <row r="8" spans="1:7" ht="24.95" customHeight="1" x14ac:dyDescent="0.25">
      <c r="B8" s="17" t="s">
        <v>4</v>
      </c>
      <c r="C8" s="14" t="s">
        <v>91</v>
      </c>
      <c r="D8" s="382" t="s">
        <v>234</v>
      </c>
      <c r="E8" s="382"/>
      <c r="F8" s="382"/>
      <c r="G8" s="11" t="s">
        <v>92</v>
      </c>
    </row>
    <row r="9" spans="1:7" ht="91.5" customHeight="1" x14ac:dyDescent="0.25">
      <c r="B9" s="17" t="s">
        <v>5</v>
      </c>
      <c r="C9" s="23" t="s">
        <v>93</v>
      </c>
      <c r="D9" s="383" t="s">
        <v>235</v>
      </c>
      <c r="E9" s="383"/>
      <c r="F9" s="383"/>
      <c r="G9" s="11" t="s">
        <v>94</v>
      </c>
    </row>
    <row r="10" spans="1:7" ht="71.25" customHeight="1" x14ac:dyDescent="0.25">
      <c r="B10" s="387" t="s">
        <v>95</v>
      </c>
      <c r="C10" s="388"/>
      <c r="D10" s="388"/>
      <c r="E10" s="388"/>
      <c r="F10" s="388"/>
      <c r="G10" s="389"/>
    </row>
    <row r="11" spans="1:7" ht="67.5" hidden="1" customHeight="1" x14ac:dyDescent="0.25">
      <c r="B11" s="384" t="s">
        <v>96</v>
      </c>
      <c r="C11" s="385"/>
      <c r="D11" s="385"/>
      <c r="E11" s="385"/>
      <c r="F11" s="385"/>
      <c r="G11" s="386"/>
    </row>
    <row r="12" spans="1:7" ht="21" customHeight="1" x14ac:dyDescent="0.25">
      <c r="B12" s="25"/>
      <c r="C12" s="30"/>
      <c r="D12" s="30"/>
      <c r="E12" s="30"/>
      <c r="F12" s="30"/>
      <c r="G12" s="26"/>
    </row>
    <row r="13" spans="1:7" ht="24.95" customHeight="1" x14ac:dyDescent="0.25">
      <c r="B13" s="375" t="s">
        <v>97</v>
      </c>
      <c r="C13" s="376"/>
      <c r="D13" s="34" t="s">
        <v>98</v>
      </c>
      <c r="E13" s="373" t="s">
        <v>84</v>
      </c>
      <c r="F13" s="374"/>
      <c r="G13" s="62" t="s">
        <v>85</v>
      </c>
    </row>
    <row r="14" spans="1:7" ht="24.95" customHeight="1" x14ac:dyDescent="0.25">
      <c r="B14" s="16" t="s">
        <v>1</v>
      </c>
      <c r="C14" s="35" t="s">
        <v>99</v>
      </c>
      <c r="D14" s="36">
        <v>8.3333333333333329E-2</v>
      </c>
      <c r="E14" s="380" t="s">
        <v>100</v>
      </c>
      <c r="F14" s="381"/>
      <c r="G14" s="37" t="s">
        <v>101</v>
      </c>
    </row>
    <row r="15" spans="1:7" ht="24.95" customHeight="1" x14ac:dyDescent="0.25">
      <c r="B15" s="16" t="s">
        <v>3</v>
      </c>
      <c r="C15" s="35" t="s">
        <v>102</v>
      </c>
      <c r="D15" s="36">
        <v>2.7777777777777776E-2</v>
      </c>
      <c r="E15" s="380" t="s">
        <v>103</v>
      </c>
      <c r="F15" s="381"/>
      <c r="G15" s="37" t="s">
        <v>104</v>
      </c>
    </row>
    <row r="16" spans="1:7" x14ac:dyDescent="0.25">
      <c r="B16" s="416" t="s">
        <v>105</v>
      </c>
      <c r="C16" s="416"/>
      <c r="D16" s="38">
        <v>0.1111111111111111</v>
      </c>
      <c r="E16" s="366"/>
      <c r="F16" s="367"/>
      <c r="G16" s="39"/>
    </row>
    <row r="17" spans="1:7" x14ac:dyDescent="0.25">
      <c r="B17" s="368" t="s">
        <v>106</v>
      </c>
      <c r="C17" s="369"/>
      <c r="D17" s="369"/>
      <c r="E17" s="369"/>
      <c r="F17" s="369"/>
      <c r="G17" s="370"/>
    </row>
    <row r="18" spans="1:7" x14ac:dyDescent="0.25">
      <c r="A18" s="68"/>
      <c r="B18" s="363" t="s">
        <v>107</v>
      </c>
      <c r="C18" s="371"/>
      <c r="D18" s="371"/>
      <c r="E18" s="371"/>
      <c r="F18" s="371"/>
      <c r="G18" s="372"/>
    </row>
    <row r="19" spans="1:7" ht="25.5" customHeight="1" x14ac:dyDescent="0.25">
      <c r="A19" s="68"/>
      <c r="B19" s="363" t="s">
        <v>108</v>
      </c>
      <c r="C19" s="371"/>
      <c r="D19" s="371"/>
      <c r="E19" s="371"/>
      <c r="F19" s="371"/>
      <c r="G19" s="372"/>
    </row>
    <row r="20" spans="1:7" x14ac:dyDescent="0.25">
      <c r="B20" s="440"/>
      <c r="C20" s="441"/>
      <c r="D20" s="441"/>
      <c r="E20" s="441"/>
      <c r="F20" s="441"/>
      <c r="G20" s="442"/>
    </row>
    <row r="21" spans="1:7" ht="24.95" customHeight="1" x14ac:dyDescent="0.25">
      <c r="B21" s="40"/>
      <c r="C21" s="41"/>
      <c r="D21" s="42"/>
      <c r="E21" s="42"/>
      <c r="F21" s="42"/>
      <c r="G21" s="33"/>
    </row>
    <row r="22" spans="1:7" ht="24.95" customHeight="1" x14ac:dyDescent="0.25">
      <c r="B22" s="375" t="s">
        <v>109</v>
      </c>
      <c r="C22" s="376"/>
      <c r="D22" s="62" t="s">
        <v>98</v>
      </c>
      <c r="E22" s="373" t="s">
        <v>85</v>
      </c>
      <c r="F22" s="443"/>
      <c r="G22" s="374"/>
    </row>
    <row r="23" spans="1:7" ht="24.95" customHeight="1" x14ac:dyDescent="0.25">
      <c r="A23" s="65"/>
      <c r="B23" s="16" t="s">
        <v>1</v>
      </c>
      <c r="C23" s="18" t="s">
        <v>110</v>
      </c>
      <c r="D23" s="12">
        <v>0.2</v>
      </c>
      <c r="E23" s="444" t="s">
        <v>111</v>
      </c>
      <c r="F23" s="445"/>
      <c r="G23" s="446"/>
    </row>
    <row r="24" spans="1:7" ht="24.95" customHeight="1" x14ac:dyDescent="0.25">
      <c r="B24" s="17" t="s">
        <v>3</v>
      </c>
      <c r="C24" s="15" t="s">
        <v>112</v>
      </c>
      <c r="D24" s="64">
        <v>1.4999999999999999E-2</v>
      </c>
      <c r="E24" s="444" t="s">
        <v>113</v>
      </c>
      <c r="F24" s="445"/>
      <c r="G24" s="446"/>
    </row>
    <row r="25" spans="1:7" ht="24.95" customHeight="1" x14ac:dyDescent="0.25">
      <c r="A25" s="65"/>
      <c r="B25" s="17" t="s">
        <v>4</v>
      </c>
      <c r="C25" s="15" t="s">
        <v>25</v>
      </c>
      <c r="D25" s="64">
        <v>0.01</v>
      </c>
      <c r="E25" s="444" t="s">
        <v>114</v>
      </c>
      <c r="F25" s="445"/>
      <c r="G25" s="446"/>
    </row>
    <row r="26" spans="1:7" ht="24.95" customHeight="1" x14ac:dyDescent="0.25">
      <c r="A26" s="65"/>
      <c r="B26" s="17" t="s">
        <v>5</v>
      </c>
      <c r="C26" s="15" t="s">
        <v>28</v>
      </c>
      <c r="D26" s="64">
        <v>2E-3</v>
      </c>
      <c r="E26" s="444" t="s">
        <v>115</v>
      </c>
      <c r="F26" s="445"/>
      <c r="G26" s="446"/>
    </row>
    <row r="27" spans="1:7" ht="24.95" customHeight="1" x14ac:dyDescent="0.25">
      <c r="B27" s="17" t="s">
        <v>7</v>
      </c>
      <c r="C27" s="15" t="s">
        <v>116</v>
      </c>
      <c r="D27" s="64">
        <v>2.5000000000000001E-2</v>
      </c>
      <c r="E27" s="444" t="s">
        <v>117</v>
      </c>
      <c r="F27" s="445"/>
      <c r="G27" s="446"/>
    </row>
    <row r="28" spans="1:7" ht="24.95" customHeight="1" x14ac:dyDescent="0.25">
      <c r="B28" s="17" t="s">
        <v>9</v>
      </c>
      <c r="C28" s="15" t="s">
        <v>30</v>
      </c>
      <c r="D28" s="64">
        <v>0.08</v>
      </c>
      <c r="E28" s="444" t="s">
        <v>118</v>
      </c>
      <c r="F28" s="445"/>
      <c r="G28" s="446"/>
    </row>
    <row r="29" spans="1:7" ht="24.95" customHeight="1" x14ac:dyDescent="0.25">
      <c r="A29" s="65"/>
      <c r="B29" s="17" t="s">
        <v>27</v>
      </c>
      <c r="C29" s="23" t="s">
        <v>119</v>
      </c>
      <c r="D29" s="64">
        <v>0.03</v>
      </c>
      <c r="E29" s="444" t="s">
        <v>120</v>
      </c>
      <c r="F29" s="445"/>
      <c r="G29" s="446"/>
    </row>
    <row r="30" spans="1:7" ht="24.95" customHeight="1" x14ac:dyDescent="0.25">
      <c r="A30" s="65"/>
      <c r="B30" s="17" t="s">
        <v>29</v>
      </c>
      <c r="C30" s="15" t="s">
        <v>26</v>
      </c>
      <c r="D30" s="64">
        <v>6.0000000000000001E-3</v>
      </c>
      <c r="E30" s="444" t="s">
        <v>121</v>
      </c>
      <c r="F30" s="445"/>
      <c r="G30" s="446"/>
    </row>
    <row r="31" spans="1:7" ht="36.75" customHeight="1" x14ac:dyDescent="0.25">
      <c r="A31" s="65"/>
      <c r="B31" s="417" t="s">
        <v>122</v>
      </c>
      <c r="C31" s="417"/>
      <c r="D31" s="31">
        <v>0.3680000000000001</v>
      </c>
      <c r="E31" s="448"/>
      <c r="F31" s="449"/>
      <c r="G31" s="450"/>
    </row>
    <row r="32" spans="1:7" ht="44.25" customHeight="1" x14ac:dyDescent="0.25">
      <c r="B32" s="377" t="s">
        <v>175</v>
      </c>
      <c r="C32" s="378"/>
      <c r="D32" s="378"/>
      <c r="E32" s="378"/>
      <c r="F32" s="378"/>
      <c r="G32" s="379"/>
    </row>
    <row r="33" spans="1:7" x14ac:dyDescent="0.25">
      <c r="B33" s="429" t="s">
        <v>172</v>
      </c>
      <c r="C33" s="430"/>
      <c r="D33" s="430"/>
      <c r="E33" s="430"/>
      <c r="F33" s="430"/>
      <c r="G33" s="431"/>
    </row>
    <row r="34" spans="1:7" ht="43.5" customHeight="1" x14ac:dyDescent="0.25">
      <c r="A34" s="65"/>
      <c r="B34" s="363" t="s">
        <v>123</v>
      </c>
      <c r="C34" s="364"/>
      <c r="D34" s="364"/>
      <c r="E34" s="364"/>
      <c r="F34" s="364"/>
      <c r="G34" s="365"/>
    </row>
    <row r="35" spans="1:7" ht="31.5" customHeight="1" x14ac:dyDescent="0.25">
      <c r="B35" s="419" t="s">
        <v>124</v>
      </c>
      <c r="C35" s="420"/>
      <c r="D35" s="420"/>
      <c r="E35" s="420"/>
      <c r="F35" s="420"/>
      <c r="G35" s="421"/>
    </row>
    <row r="36" spans="1:7" ht="54.75" customHeight="1" x14ac:dyDescent="0.25">
      <c r="B36" s="419" t="s">
        <v>125</v>
      </c>
      <c r="C36" s="420"/>
      <c r="D36" s="420"/>
      <c r="E36" s="420"/>
      <c r="F36" s="420"/>
      <c r="G36" s="421"/>
    </row>
    <row r="37" spans="1:7" ht="24.95" customHeight="1" x14ac:dyDescent="0.25">
      <c r="B37" s="32"/>
      <c r="C37" s="33"/>
      <c r="D37" s="33"/>
      <c r="E37" s="33"/>
      <c r="F37" s="33"/>
      <c r="G37" s="33"/>
    </row>
    <row r="38" spans="1:7" ht="24.95" customHeight="1" x14ac:dyDescent="0.25">
      <c r="B38" s="375" t="s">
        <v>173</v>
      </c>
      <c r="C38" s="447"/>
      <c r="D38" s="27"/>
      <c r="E38" s="373" t="s">
        <v>85</v>
      </c>
      <c r="F38" s="443"/>
      <c r="G38" s="374"/>
    </row>
    <row r="39" spans="1:7" ht="24.95" customHeight="1" x14ac:dyDescent="0.25">
      <c r="B39" s="17" t="s">
        <v>1</v>
      </c>
      <c r="C39" s="438" t="s">
        <v>126</v>
      </c>
      <c r="D39" s="439"/>
      <c r="E39" s="79" t="s">
        <v>127</v>
      </c>
      <c r="F39" s="80"/>
      <c r="G39" s="78"/>
    </row>
    <row r="40" spans="1:7" ht="24.95" customHeight="1" x14ac:dyDescent="0.25">
      <c r="B40" s="17" t="s">
        <v>3</v>
      </c>
      <c r="C40" s="28" t="s">
        <v>128</v>
      </c>
      <c r="D40" s="29"/>
      <c r="E40" s="75" t="s">
        <v>129</v>
      </c>
      <c r="F40" s="76"/>
      <c r="G40" s="77"/>
    </row>
    <row r="41" spans="1:7" ht="24.95" customHeight="1" x14ac:dyDescent="0.25">
      <c r="B41" s="17" t="s">
        <v>4</v>
      </c>
      <c r="C41" s="28" t="s">
        <v>58</v>
      </c>
      <c r="D41" s="29"/>
      <c r="E41" s="75" t="s">
        <v>130</v>
      </c>
      <c r="F41" s="76"/>
      <c r="G41" s="77"/>
    </row>
    <row r="42" spans="1:7" ht="43.5" customHeight="1" x14ac:dyDescent="0.25">
      <c r="B42" s="24" t="s">
        <v>5</v>
      </c>
      <c r="C42" s="101" t="s">
        <v>59</v>
      </c>
      <c r="D42" s="102"/>
      <c r="E42" s="103" t="s">
        <v>130</v>
      </c>
      <c r="F42" s="104"/>
      <c r="G42" s="105"/>
    </row>
    <row r="43" spans="1:7" ht="54" customHeight="1" x14ac:dyDescent="0.25">
      <c r="B43" s="426" t="s">
        <v>174</v>
      </c>
      <c r="C43" s="427"/>
      <c r="D43" s="427"/>
      <c r="E43" s="427"/>
      <c r="F43" s="427"/>
      <c r="G43" s="428"/>
    </row>
    <row r="44" spans="1:7" ht="10.5" customHeight="1" x14ac:dyDescent="0.25">
      <c r="A44" s="106"/>
      <c r="B44" s="429" t="s">
        <v>131</v>
      </c>
      <c r="C44" s="430"/>
      <c r="D44" s="430"/>
      <c r="E44" s="430"/>
      <c r="F44" s="430"/>
      <c r="G44" s="431"/>
    </row>
    <row r="45" spans="1:7" ht="24.95" customHeight="1" x14ac:dyDescent="0.25">
      <c r="B45" s="32"/>
      <c r="C45" s="33"/>
      <c r="D45" s="33"/>
      <c r="E45" s="33"/>
      <c r="F45" s="33"/>
      <c r="G45" s="33"/>
    </row>
    <row r="46" spans="1:7" ht="24.95" customHeight="1" x14ac:dyDescent="0.25">
      <c r="B46" s="375" t="s">
        <v>75</v>
      </c>
      <c r="C46" s="376"/>
      <c r="D46" s="43" t="s">
        <v>98</v>
      </c>
      <c r="E46" s="373" t="s">
        <v>84</v>
      </c>
      <c r="F46" s="374"/>
      <c r="G46" s="62" t="s">
        <v>85</v>
      </c>
    </row>
    <row r="47" spans="1:7" ht="24.95" customHeight="1" x14ac:dyDescent="0.25">
      <c r="B47" s="72" t="s">
        <v>1</v>
      </c>
      <c r="C47" s="82" t="s">
        <v>132</v>
      </c>
      <c r="D47" s="73">
        <v>8.3000000000000001E-3</v>
      </c>
      <c r="E47" s="403" t="s">
        <v>185</v>
      </c>
      <c r="F47" s="404"/>
      <c r="G47" s="83" t="s">
        <v>133</v>
      </c>
    </row>
    <row r="48" spans="1:7" ht="24.95" customHeight="1" x14ac:dyDescent="0.25">
      <c r="B48" s="72" t="s">
        <v>3</v>
      </c>
      <c r="C48" s="82" t="s">
        <v>134</v>
      </c>
      <c r="D48" s="73">
        <v>6.9999999999999999E-4</v>
      </c>
      <c r="E48" s="403" t="s">
        <v>178</v>
      </c>
      <c r="F48" s="404"/>
      <c r="G48" s="83" t="s">
        <v>135</v>
      </c>
    </row>
    <row r="49" spans="1:7" ht="24.95" customHeight="1" x14ac:dyDescent="0.25">
      <c r="B49" s="74" t="s">
        <v>4</v>
      </c>
      <c r="C49" s="84" t="s">
        <v>186</v>
      </c>
      <c r="D49" s="85">
        <v>3.2000000000000001E-2</v>
      </c>
      <c r="E49" s="86" t="s">
        <v>177</v>
      </c>
      <c r="F49" s="87"/>
      <c r="G49" s="83" t="s">
        <v>136</v>
      </c>
    </row>
    <row r="50" spans="1:7" ht="24.95" customHeight="1" x14ac:dyDescent="0.25">
      <c r="B50" s="88" t="s">
        <v>5</v>
      </c>
      <c r="C50" s="89" t="s">
        <v>137</v>
      </c>
      <c r="D50" s="90">
        <v>1.9400000000000001E-2</v>
      </c>
      <c r="E50" s="459" t="s">
        <v>176</v>
      </c>
      <c r="F50" s="460"/>
      <c r="G50" s="83" t="s">
        <v>138</v>
      </c>
    </row>
    <row r="51" spans="1:7" ht="24.95" customHeight="1" x14ac:dyDescent="0.25">
      <c r="B51" s="91" t="s">
        <v>139</v>
      </c>
      <c r="C51" s="81" t="s">
        <v>179</v>
      </c>
      <c r="D51" s="92">
        <v>1.9444444444444444E-3</v>
      </c>
      <c r="E51" s="403" t="s">
        <v>140</v>
      </c>
      <c r="F51" s="404"/>
      <c r="G51" s="83" t="s">
        <v>141</v>
      </c>
    </row>
    <row r="52" spans="1:7" ht="24.95" customHeight="1" x14ac:dyDescent="0.25">
      <c r="A52" s="67"/>
      <c r="B52" s="88" t="s">
        <v>7</v>
      </c>
      <c r="C52" s="89" t="s">
        <v>142</v>
      </c>
      <c r="D52" s="90">
        <v>7.1000000000000004E-3</v>
      </c>
      <c r="E52" s="405" t="s">
        <v>181</v>
      </c>
      <c r="F52" s="406"/>
      <c r="G52" s="83" t="s">
        <v>143</v>
      </c>
    </row>
    <row r="53" spans="1:7" ht="24.95" customHeight="1" x14ac:dyDescent="0.25">
      <c r="B53" s="91" t="s">
        <v>144</v>
      </c>
      <c r="C53" s="93" t="s">
        <v>180</v>
      </c>
      <c r="D53" s="94">
        <v>7.1555555555555576E-4</v>
      </c>
      <c r="E53" s="403" t="s">
        <v>145</v>
      </c>
      <c r="F53" s="404"/>
      <c r="G53" s="83" t="s">
        <v>141</v>
      </c>
    </row>
    <row r="54" spans="1:7" ht="24.95" customHeight="1" x14ac:dyDescent="0.25">
      <c r="B54" s="410" t="s">
        <v>146</v>
      </c>
      <c r="C54" s="410"/>
      <c r="D54" s="95">
        <v>6.8199999999999997E-2</v>
      </c>
      <c r="E54" s="96" t="s">
        <v>182</v>
      </c>
      <c r="F54" s="97"/>
      <c r="G54" s="98"/>
    </row>
    <row r="55" spans="1:7" ht="39" customHeight="1" x14ac:dyDescent="0.25">
      <c r="B55" s="411" t="s">
        <v>147</v>
      </c>
      <c r="C55" s="411"/>
      <c r="D55" s="99">
        <v>4.4299999999999999E-2</v>
      </c>
      <c r="E55" s="412" t="s">
        <v>183</v>
      </c>
      <c r="F55" s="413"/>
      <c r="G55" s="100"/>
    </row>
    <row r="56" spans="1:7" ht="36" customHeight="1" x14ac:dyDescent="0.25">
      <c r="B56" s="456" t="s">
        <v>184</v>
      </c>
      <c r="C56" s="457"/>
      <c r="D56" s="457"/>
      <c r="E56" s="457"/>
      <c r="F56" s="457"/>
      <c r="G56" s="458"/>
    </row>
    <row r="57" spans="1:7" ht="52.5" customHeight="1" x14ac:dyDescent="0.25">
      <c r="B57" s="407" t="s">
        <v>187</v>
      </c>
      <c r="C57" s="408"/>
      <c r="D57" s="408"/>
      <c r="E57" s="408"/>
      <c r="F57" s="408"/>
      <c r="G57" s="409"/>
    </row>
    <row r="58" spans="1:7" ht="53.25" customHeight="1" x14ac:dyDescent="0.25">
      <c r="B58" s="407" t="s">
        <v>148</v>
      </c>
      <c r="C58" s="408"/>
      <c r="D58" s="408"/>
      <c r="E58" s="408"/>
      <c r="F58" s="408"/>
      <c r="G58" s="409"/>
    </row>
    <row r="59" spans="1:7" ht="48" customHeight="1" x14ac:dyDescent="0.25">
      <c r="B59" s="407" t="s">
        <v>188</v>
      </c>
      <c r="C59" s="408"/>
      <c r="D59" s="408"/>
      <c r="E59" s="408"/>
      <c r="F59" s="408"/>
      <c r="G59" s="409"/>
    </row>
    <row r="60" spans="1:7" ht="12.75" customHeight="1" x14ac:dyDescent="0.25">
      <c r="B60" s="453" t="s">
        <v>189</v>
      </c>
      <c r="C60" s="454"/>
      <c r="D60" s="454"/>
      <c r="E60" s="454"/>
      <c r="F60" s="454"/>
      <c r="G60" s="455"/>
    </row>
    <row r="61" spans="1:7" ht="24.95" customHeight="1" x14ac:dyDescent="0.25">
      <c r="B61" s="25"/>
      <c r="C61" s="59"/>
      <c r="D61" s="59"/>
      <c r="E61" s="59"/>
      <c r="F61" s="59"/>
      <c r="G61" s="59"/>
    </row>
    <row r="62" spans="1:7" ht="24.95" customHeight="1" x14ac:dyDescent="0.25">
      <c r="B62" s="375" t="s">
        <v>149</v>
      </c>
      <c r="C62" s="447"/>
      <c r="D62" s="376"/>
      <c r="E62" s="373" t="s">
        <v>85</v>
      </c>
      <c r="F62" s="443"/>
      <c r="G62" s="374"/>
    </row>
    <row r="63" spans="1:7" ht="24.95" customHeight="1" x14ac:dyDescent="0.25">
      <c r="B63" s="17" t="s">
        <v>1</v>
      </c>
      <c r="C63" s="436" t="s">
        <v>49</v>
      </c>
      <c r="D63" s="437"/>
      <c r="E63" s="433" t="s">
        <v>150</v>
      </c>
      <c r="F63" s="434"/>
      <c r="G63" s="435"/>
    </row>
    <row r="64" spans="1:7" ht="24.95" customHeight="1" x14ac:dyDescent="0.25">
      <c r="B64" s="17" t="s">
        <v>3</v>
      </c>
      <c r="C64" s="107" t="s">
        <v>191</v>
      </c>
      <c r="D64" s="58"/>
      <c r="E64" s="432" t="s">
        <v>151</v>
      </c>
      <c r="F64" s="432"/>
      <c r="G64" s="432"/>
    </row>
    <row r="65" spans="2:7" ht="33.75" customHeight="1" x14ac:dyDescent="0.25">
      <c r="B65" s="17" t="s">
        <v>4</v>
      </c>
      <c r="C65" s="107" t="s">
        <v>190</v>
      </c>
      <c r="D65" s="58"/>
      <c r="E65" s="432"/>
      <c r="F65" s="432"/>
      <c r="G65" s="432"/>
    </row>
    <row r="66" spans="2:7" ht="40.5" customHeight="1" x14ac:dyDescent="0.25">
      <c r="B66" s="423" t="s">
        <v>152</v>
      </c>
      <c r="C66" s="424"/>
      <c r="D66" s="424"/>
      <c r="E66" s="424"/>
      <c r="F66" s="424"/>
      <c r="G66" s="425"/>
    </row>
    <row r="67" spans="2:7" ht="24.95" customHeight="1" x14ac:dyDescent="0.25">
      <c r="B67" s="25"/>
      <c r="C67" s="30"/>
      <c r="D67" s="30"/>
      <c r="E67" s="30"/>
      <c r="F67" s="30"/>
      <c r="G67" s="30"/>
    </row>
    <row r="68" spans="2:7" ht="24.95" customHeight="1" x14ac:dyDescent="0.25">
      <c r="B68" s="451" t="s">
        <v>153</v>
      </c>
      <c r="C68" s="452"/>
      <c r="D68" s="47" t="s">
        <v>98</v>
      </c>
      <c r="E68" s="402" t="s">
        <v>84</v>
      </c>
      <c r="F68" s="402"/>
      <c r="G68" s="402"/>
    </row>
    <row r="69" spans="2:7" ht="24.95" customHeight="1" x14ac:dyDescent="0.25">
      <c r="B69" s="44" t="s">
        <v>1</v>
      </c>
      <c r="C69" s="45" t="s">
        <v>154</v>
      </c>
      <c r="D69" s="13">
        <v>0.05</v>
      </c>
      <c r="E69" s="422" t="s">
        <v>192</v>
      </c>
      <c r="F69" s="395"/>
      <c r="G69" s="395"/>
    </row>
    <row r="70" spans="2:7" ht="24.95" customHeight="1" x14ac:dyDescent="0.25">
      <c r="B70" s="44" t="s">
        <v>3</v>
      </c>
      <c r="C70" s="45" t="s">
        <v>155</v>
      </c>
      <c r="D70" s="13">
        <v>0.1</v>
      </c>
      <c r="E70" s="395" t="s">
        <v>156</v>
      </c>
      <c r="F70" s="395"/>
      <c r="G70" s="395"/>
    </row>
    <row r="71" spans="2:7" ht="24.95" customHeight="1" x14ac:dyDescent="0.25">
      <c r="B71" s="48" t="s">
        <v>4</v>
      </c>
      <c r="C71" s="49" t="s">
        <v>157</v>
      </c>
      <c r="D71" s="13">
        <v>0.14250000000000002</v>
      </c>
      <c r="E71" s="399" t="s">
        <v>158</v>
      </c>
      <c r="F71" s="400"/>
      <c r="G71" s="401"/>
    </row>
    <row r="72" spans="2:7" ht="24.95" customHeight="1" x14ac:dyDescent="0.25">
      <c r="B72" s="16" t="s">
        <v>159</v>
      </c>
      <c r="C72" s="18" t="s">
        <v>160</v>
      </c>
      <c r="D72" s="50">
        <v>9.2499999999999999E-2</v>
      </c>
      <c r="E72" s="396" t="s">
        <v>161</v>
      </c>
      <c r="F72" s="397"/>
      <c r="G72" s="398"/>
    </row>
    <row r="73" spans="2:7" ht="24.95" customHeight="1" x14ac:dyDescent="0.25">
      <c r="B73" s="46"/>
      <c r="C73" s="19" t="s">
        <v>162</v>
      </c>
      <c r="D73" s="51">
        <v>1.6500000000000001E-2</v>
      </c>
      <c r="E73" s="63"/>
      <c r="F73" s="60"/>
      <c r="G73" s="61"/>
    </row>
    <row r="74" spans="2:7" ht="24.95" customHeight="1" x14ac:dyDescent="0.25">
      <c r="B74" s="46"/>
      <c r="C74" s="19" t="s">
        <v>163</v>
      </c>
      <c r="D74" s="52">
        <v>7.5999999999999998E-2</v>
      </c>
      <c r="E74" s="418" t="s">
        <v>164</v>
      </c>
      <c r="F74" s="397"/>
      <c r="G74" s="398"/>
    </row>
    <row r="75" spans="2:7" ht="24.95" customHeight="1" x14ac:dyDescent="0.25">
      <c r="B75" s="16" t="s">
        <v>165</v>
      </c>
      <c r="C75" s="18" t="s">
        <v>166</v>
      </c>
      <c r="D75" s="53">
        <v>0.05</v>
      </c>
      <c r="E75" s="418" t="s">
        <v>167</v>
      </c>
      <c r="F75" s="397"/>
      <c r="G75" s="398"/>
    </row>
    <row r="76" spans="2:7" ht="77.25" customHeight="1" x14ac:dyDescent="0.25">
      <c r="B76" s="54" t="s">
        <v>168</v>
      </c>
      <c r="C76" s="55" t="s">
        <v>197</v>
      </c>
      <c r="D76" s="56">
        <v>0</v>
      </c>
      <c r="E76" s="69"/>
      <c r="F76" s="65"/>
      <c r="G76" s="70"/>
    </row>
    <row r="77" spans="2:7" ht="88.5" customHeight="1" x14ac:dyDescent="0.25">
      <c r="B77" s="387" t="s">
        <v>193</v>
      </c>
      <c r="C77" s="388"/>
      <c r="D77" s="388"/>
      <c r="E77" s="388"/>
      <c r="F77" s="388"/>
      <c r="G77" s="389"/>
    </row>
    <row r="78" spans="2:7" ht="51.75" customHeight="1" x14ac:dyDescent="0.25">
      <c r="B78" s="363" t="s">
        <v>169</v>
      </c>
      <c r="C78" s="371"/>
      <c r="D78" s="371"/>
      <c r="E78" s="371"/>
      <c r="F78" s="371"/>
      <c r="G78" s="372"/>
    </row>
    <row r="79" spans="2:7" ht="123.75" customHeight="1" x14ac:dyDescent="0.25">
      <c r="B79" s="57"/>
      <c r="C79" s="393" t="s">
        <v>194</v>
      </c>
      <c r="D79" s="393"/>
      <c r="E79" s="393"/>
      <c r="F79" s="393"/>
      <c r="G79" s="394"/>
    </row>
    <row r="80" spans="2:7" ht="54" customHeight="1" x14ac:dyDescent="0.25">
      <c r="B80" s="57"/>
      <c r="C80" s="393" t="s">
        <v>195</v>
      </c>
      <c r="D80" s="393"/>
      <c r="E80" s="393"/>
      <c r="F80" s="393"/>
      <c r="G80" s="394"/>
    </row>
    <row r="81" spans="2:7" ht="46.5" customHeight="1" x14ac:dyDescent="0.25">
      <c r="B81" s="440" t="s">
        <v>196</v>
      </c>
      <c r="C81" s="441"/>
      <c r="D81" s="441"/>
      <c r="E81" s="441"/>
      <c r="F81" s="441"/>
      <c r="G81" s="442"/>
    </row>
    <row r="82" spans="2:7" ht="15" customHeight="1" x14ac:dyDescent="0.25"/>
    <row r="83" spans="2:7" ht="15" customHeight="1" x14ac:dyDescent="0.25"/>
    <row r="84" spans="2:7" ht="15" customHeight="1" x14ac:dyDescent="0.25"/>
    <row r="85" spans="2:7" ht="15" customHeight="1" x14ac:dyDescent="0.25"/>
    <row r="88" spans="2:7" ht="15" customHeight="1" x14ac:dyDescent="0.25"/>
    <row r="89" spans="2:7" ht="15" customHeight="1" x14ac:dyDescent="0.25"/>
    <row r="97" spans="1:1" x14ac:dyDescent="0.25">
      <c r="A97" s="65"/>
    </row>
    <row r="98" spans="1:1" x14ac:dyDescent="0.25">
      <c r="A98" s="65"/>
    </row>
    <row r="103" spans="1:1" x14ac:dyDescent="0.25">
      <c r="A103" s="66"/>
    </row>
    <row r="104" spans="1:1" x14ac:dyDescent="0.25">
      <c r="A104" s="71"/>
    </row>
    <row r="105" spans="1:1" x14ac:dyDescent="0.25">
      <c r="A105" s="65"/>
    </row>
    <row r="106" spans="1:1" x14ac:dyDescent="0.25">
      <c r="A106" s="65"/>
    </row>
    <row r="107" spans="1:1" x14ac:dyDescent="0.25">
      <c r="A107" s="65"/>
    </row>
    <row r="108" spans="1:1" x14ac:dyDescent="0.25">
      <c r="A108" s="65"/>
    </row>
    <row r="109" spans="1:1" x14ac:dyDescent="0.25">
      <c r="A109" s="65"/>
    </row>
    <row r="110" spans="1:1" x14ac:dyDescent="0.25">
      <c r="A110" s="65"/>
    </row>
  </sheetData>
  <mergeCells count="77">
    <mergeCell ref="B38:C38"/>
    <mergeCell ref="B81:G81"/>
    <mergeCell ref="B33:G33"/>
    <mergeCell ref="E31:G31"/>
    <mergeCell ref="E38:G38"/>
    <mergeCell ref="E74:G74"/>
    <mergeCell ref="E48:F48"/>
    <mergeCell ref="B46:C46"/>
    <mergeCell ref="B62:D62"/>
    <mergeCell ref="B68:C68"/>
    <mergeCell ref="E62:G62"/>
    <mergeCell ref="B58:G58"/>
    <mergeCell ref="B60:G60"/>
    <mergeCell ref="B59:G59"/>
    <mergeCell ref="B56:G56"/>
    <mergeCell ref="E50:F50"/>
    <mergeCell ref="E23:G23"/>
    <mergeCell ref="E24:G24"/>
    <mergeCell ref="E25:G25"/>
    <mergeCell ref="E30:G30"/>
    <mergeCell ref="E28:G28"/>
    <mergeCell ref="E26:G26"/>
    <mergeCell ref="E27:G27"/>
    <mergeCell ref="E29:G29"/>
    <mergeCell ref="B31:C31"/>
    <mergeCell ref="E75:G75"/>
    <mergeCell ref="E14:F14"/>
    <mergeCell ref="B35:G35"/>
    <mergeCell ref="B36:G36"/>
    <mergeCell ref="E69:G69"/>
    <mergeCell ref="B66:G66"/>
    <mergeCell ref="B43:G43"/>
    <mergeCell ref="B44:G44"/>
    <mergeCell ref="E64:G65"/>
    <mergeCell ref="E63:G63"/>
    <mergeCell ref="E47:F47"/>
    <mergeCell ref="C63:D63"/>
    <mergeCell ref="C39:D39"/>
    <mergeCell ref="B19:G20"/>
    <mergeCell ref="E22:G22"/>
    <mergeCell ref="B3:G3"/>
    <mergeCell ref="D5:F5"/>
    <mergeCell ref="D6:F6"/>
    <mergeCell ref="D7:F7"/>
    <mergeCell ref="B16:C16"/>
    <mergeCell ref="E68:G68"/>
    <mergeCell ref="E46:F46"/>
    <mergeCell ref="E51:F51"/>
    <mergeCell ref="E52:F52"/>
    <mergeCell ref="E53:F53"/>
    <mergeCell ref="B57:G57"/>
    <mergeCell ref="B54:C54"/>
    <mergeCell ref="B55:C55"/>
    <mergeCell ref="E55:F55"/>
    <mergeCell ref="C80:G80"/>
    <mergeCell ref="B77:G77"/>
    <mergeCell ref="B78:G78"/>
    <mergeCell ref="C79:G79"/>
    <mergeCell ref="E70:G70"/>
    <mergeCell ref="E72:G72"/>
    <mergeCell ref="E71:G71"/>
    <mergeCell ref="B1:G1"/>
    <mergeCell ref="B34:G34"/>
    <mergeCell ref="E16:F16"/>
    <mergeCell ref="B17:G17"/>
    <mergeCell ref="B18:G18"/>
    <mergeCell ref="E13:F13"/>
    <mergeCell ref="B13:C13"/>
    <mergeCell ref="B22:C22"/>
    <mergeCell ref="B32:G32"/>
    <mergeCell ref="E15:F15"/>
    <mergeCell ref="D8:F8"/>
    <mergeCell ref="D9:F9"/>
    <mergeCell ref="B11:G11"/>
    <mergeCell ref="B10:G10"/>
    <mergeCell ref="B5:C5"/>
    <mergeCell ref="B2:G2"/>
  </mergeCells>
  <pageMargins left="0.511811024" right="0.511811024" top="0.78740157499999996" bottom="0.78740157499999996" header="0.31496062000000002" footer="0.31496062000000002"/>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6"/>
  <sheetViews>
    <sheetView topLeftCell="A33" zoomScale="130" zoomScaleNormal="130" workbookViewId="0">
      <selection activeCell="C61" sqref="C61"/>
    </sheetView>
  </sheetViews>
  <sheetFormatPr defaultRowHeight="15" x14ac:dyDescent="0.25"/>
  <cols>
    <col min="1" max="1" width="28.85546875" customWidth="1"/>
    <col min="2" max="2" width="30.28515625" customWidth="1"/>
    <col min="3" max="3" width="18.28515625" customWidth="1"/>
    <col min="4" max="4" width="20.7109375" customWidth="1"/>
    <col min="5" max="5" width="20" customWidth="1"/>
    <col min="6" max="6" width="22.7109375" customWidth="1"/>
  </cols>
  <sheetData>
    <row r="1" spans="1:6" ht="96" customHeight="1" x14ac:dyDescent="0.25">
      <c r="A1" s="355"/>
      <c r="B1" s="355"/>
      <c r="C1" s="355"/>
      <c r="D1" s="355"/>
      <c r="E1" s="355"/>
      <c r="F1" s="355"/>
    </row>
    <row r="2" spans="1:6" x14ac:dyDescent="0.25">
      <c r="A2" s="469" t="s">
        <v>198</v>
      </c>
      <c r="B2" s="469"/>
      <c r="C2" s="469"/>
      <c r="D2" s="469"/>
      <c r="E2" s="469"/>
      <c r="F2" s="469"/>
    </row>
    <row r="3" spans="1:6" x14ac:dyDescent="0.25">
      <c r="A3" s="113"/>
      <c r="B3" s="114"/>
      <c r="C3" s="114"/>
      <c r="D3" s="114"/>
      <c r="E3" s="114"/>
      <c r="F3" s="114"/>
    </row>
    <row r="4" spans="1:6" x14ac:dyDescent="0.25">
      <c r="A4" s="470"/>
      <c r="B4" s="470"/>
      <c r="C4" s="470"/>
      <c r="D4" s="470"/>
      <c r="E4" s="470"/>
      <c r="F4" s="470"/>
    </row>
    <row r="5" spans="1:6" x14ac:dyDescent="0.25">
      <c r="A5" s="115"/>
      <c r="B5" s="114"/>
      <c r="C5" s="114"/>
      <c r="D5" s="114"/>
      <c r="E5" s="114"/>
      <c r="F5" s="114"/>
    </row>
    <row r="6" spans="1:6" ht="20.100000000000001" customHeight="1" x14ac:dyDescent="0.25">
      <c r="A6" s="471" t="s">
        <v>199</v>
      </c>
      <c r="B6" s="471"/>
      <c r="C6" s="471"/>
      <c r="D6" s="471"/>
      <c r="E6" s="471"/>
      <c r="F6" s="471"/>
    </row>
    <row r="7" spans="1:6" ht="22.5" x14ac:dyDescent="0.25">
      <c r="A7" s="472" t="s">
        <v>200</v>
      </c>
      <c r="B7" s="116" t="s">
        <v>201</v>
      </c>
      <c r="C7" s="117" t="s">
        <v>202</v>
      </c>
      <c r="D7" s="118" t="s">
        <v>203</v>
      </c>
      <c r="E7" s="117" t="s">
        <v>204</v>
      </c>
      <c r="F7" s="118" t="s">
        <v>205</v>
      </c>
    </row>
    <row r="8" spans="1:6" x14ac:dyDescent="0.25">
      <c r="A8" s="472"/>
      <c r="B8" s="119" t="s">
        <v>206</v>
      </c>
      <c r="C8" s="120" t="s">
        <v>207</v>
      </c>
      <c r="D8" s="121" t="s">
        <v>208</v>
      </c>
      <c r="E8" s="120" t="s">
        <v>209</v>
      </c>
      <c r="F8" s="122" t="s">
        <v>210</v>
      </c>
    </row>
    <row r="9" spans="1:6" x14ac:dyDescent="0.25">
      <c r="A9" s="131">
        <v>44958</v>
      </c>
      <c r="B9" s="129"/>
      <c r="C9" s="130">
        <v>0</v>
      </c>
      <c r="D9" s="129"/>
      <c r="E9" s="132">
        <v>0</v>
      </c>
      <c r="F9" s="133">
        <v>0</v>
      </c>
    </row>
    <row r="10" spans="1:6" x14ac:dyDescent="0.25">
      <c r="A10" s="138">
        <v>44986</v>
      </c>
      <c r="B10" s="129">
        <v>0</v>
      </c>
      <c r="C10" s="129">
        <v>0</v>
      </c>
      <c r="D10" s="129">
        <v>0</v>
      </c>
      <c r="E10" s="134">
        <v>0</v>
      </c>
      <c r="F10" s="135">
        <v>0</v>
      </c>
    </row>
    <row r="11" spans="1:6" x14ac:dyDescent="0.25">
      <c r="A11" s="138">
        <v>45017</v>
      </c>
      <c r="B11" s="129">
        <v>0</v>
      </c>
      <c r="C11" s="129">
        <v>0</v>
      </c>
      <c r="D11" s="129">
        <v>0</v>
      </c>
      <c r="E11" s="134">
        <v>0</v>
      </c>
      <c r="F11" s="135">
        <v>0</v>
      </c>
    </row>
    <row r="12" spans="1:6" x14ac:dyDescent="0.25">
      <c r="A12" s="138">
        <v>45047</v>
      </c>
      <c r="B12" s="129">
        <v>0</v>
      </c>
      <c r="C12" s="129">
        <v>0</v>
      </c>
      <c r="D12" s="129">
        <v>0</v>
      </c>
      <c r="E12" s="134">
        <v>0</v>
      </c>
      <c r="F12" s="135">
        <v>0</v>
      </c>
    </row>
    <row r="13" spans="1:6" x14ac:dyDescent="0.25">
      <c r="A13" s="138">
        <v>45078</v>
      </c>
      <c r="B13" s="129">
        <v>0</v>
      </c>
      <c r="C13" s="129">
        <v>0</v>
      </c>
      <c r="D13" s="129">
        <v>0</v>
      </c>
      <c r="E13" s="134">
        <v>0</v>
      </c>
      <c r="F13" s="135">
        <v>0</v>
      </c>
    </row>
    <row r="14" spans="1:6" x14ac:dyDescent="0.25">
      <c r="A14" s="138">
        <v>45108</v>
      </c>
      <c r="B14" s="129">
        <v>0</v>
      </c>
      <c r="C14" s="129">
        <v>0</v>
      </c>
      <c r="D14" s="129">
        <v>0</v>
      </c>
      <c r="E14" s="134">
        <v>0</v>
      </c>
      <c r="F14" s="135">
        <v>0</v>
      </c>
    </row>
    <row r="15" spans="1:6" x14ac:dyDescent="0.25">
      <c r="A15" s="138">
        <v>45139</v>
      </c>
      <c r="B15" s="129">
        <v>0</v>
      </c>
      <c r="C15" s="129">
        <v>0</v>
      </c>
      <c r="D15" s="129">
        <v>0</v>
      </c>
      <c r="E15" s="134">
        <v>0</v>
      </c>
      <c r="F15" s="135">
        <v>0</v>
      </c>
    </row>
    <row r="16" spans="1:6" x14ac:dyDescent="0.25">
      <c r="A16" s="138">
        <v>45170</v>
      </c>
      <c r="B16" s="129">
        <v>0</v>
      </c>
      <c r="C16" s="129">
        <v>0</v>
      </c>
      <c r="D16" s="129">
        <v>0</v>
      </c>
      <c r="E16" s="134">
        <v>0</v>
      </c>
      <c r="F16" s="135">
        <v>0</v>
      </c>
    </row>
    <row r="17" spans="1:6" x14ac:dyDescent="0.25">
      <c r="A17" s="138">
        <v>45200</v>
      </c>
      <c r="B17" s="129">
        <v>0</v>
      </c>
      <c r="C17" s="129">
        <v>0</v>
      </c>
      <c r="D17" s="129">
        <v>0</v>
      </c>
      <c r="E17" s="134">
        <v>0</v>
      </c>
      <c r="F17" s="135">
        <v>0</v>
      </c>
    </row>
    <row r="18" spans="1:6" x14ac:dyDescent="0.25">
      <c r="A18" s="138">
        <v>45231</v>
      </c>
      <c r="B18" s="129">
        <v>0</v>
      </c>
      <c r="C18" s="129">
        <v>0</v>
      </c>
      <c r="D18" s="129">
        <v>0</v>
      </c>
      <c r="E18" s="134">
        <v>0</v>
      </c>
      <c r="F18" s="135">
        <v>0</v>
      </c>
    </row>
    <row r="19" spans="1:6" x14ac:dyDescent="0.25">
      <c r="A19" s="138">
        <v>45261</v>
      </c>
      <c r="B19" s="129">
        <v>0</v>
      </c>
      <c r="C19" s="129">
        <v>0</v>
      </c>
      <c r="D19" s="129">
        <v>0</v>
      </c>
      <c r="E19" s="134">
        <v>0</v>
      </c>
      <c r="F19" s="135">
        <v>0</v>
      </c>
    </row>
    <row r="20" spans="1:6" x14ac:dyDescent="0.25">
      <c r="A20" s="138">
        <v>45292</v>
      </c>
      <c r="B20" s="129">
        <v>0</v>
      </c>
      <c r="C20" s="129">
        <v>0</v>
      </c>
      <c r="D20" s="129">
        <v>0</v>
      </c>
      <c r="E20" s="134">
        <v>0</v>
      </c>
      <c r="F20" s="135">
        <v>0</v>
      </c>
    </row>
    <row r="21" spans="1:6" x14ac:dyDescent="0.25">
      <c r="A21" s="468" t="s">
        <v>211</v>
      </c>
      <c r="B21" s="468"/>
      <c r="C21" s="468"/>
      <c r="D21" s="468"/>
      <c r="E21" s="468"/>
      <c r="F21" s="109">
        <v>1.6500000000000001E-2</v>
      </c>
    </row>
    <row r="22" spans="1:6" x14ac:dyDescent="0.25">
      <c r="A22" s="462"/>
      <c r="B22" s="462"/>
      <c r="C22" s="462"/>
      <c r="D22" s="462"/>
      <c r="E22" s="462"/>
      <c r="F22" s="462"/>
    </row>
    <row r="23" spans="1:6" ht="20.100000000000001" customHeight="1" x14ac:dyDescent="0.25">
      <c r="A23" s="463" t="s">
        <v>212</v>
      </c>
      <c r="B23" s="463"/>
      <c r="C23" s="463"/>
      <c r="D23" s="463"/>
      <c r="E23" s="463"/>
      <c r="F23" s="463"/>
    </row>
    <row r="24" spans="1:6" ht="22.5" x14ac:dyDescent="0.25">
      <c r="A24" s="464" t="s">
        <v>200</v>
      </c>
      <c r="B24" s="123" t="s">
        <v>201</v>
      </c>
      <c r="C24" s="117" t="s">
        <v>202</v>
      </c>
      <c r="D24" s="127" t="s">
        <v>203</v>
      </c>
      <c r="E24" s="124" t="s">
        <v>204</v>
      </c>
      <c r="F24" s="124" t="s">
        <v>205</v>
      </c>
    </row>
    <row r="25" spans="1:6" x14ac:dyDescent="0.25">
      <c r="A25" s="464"/>
      <c r="B25" s="126" t="s">
        <v>206</v>
      </c>
      <c r="C25" s="120" t="s">
        <v>207</v>
      </c>
      <c r="D25" s="128" t="s">
        <v>208</v>
      </c>
      <c r="E25" s="125" t="s">
        <v>209</v>
      </c>
      <c r="F25" s="125" t="s">
        <v>210</v>
      </c>
    </row>
    <row r="26" spans="1:6" x14ac:dyDescent="0.25">
      <c r="A26" s="131">
        <v>44958</v>
      </c>
      <c r="B26" s="129">
        <v>0</v>
      </c>
      <c r="C26" s="130">
        <v>0</v>
      </c>
      <c r="D26" s="129">
        <v>0</v>
      </c>
      <c r="E26" s="136">
        <v>0</v>
      </c>
      <c r="F26" s="137">
        <v>0</v>
      </c>
    </row>
    <row r="27" spans="1:6" x14ac:dyDescent="0.25">
      <c r="A27" s="138">
        <v>44986</v>
      </c>
      <c r="B27" s="129">
        <v>0</v>
      </c>
      <c r="C27" s="129">
        <v>0</v>
      </c>
      <c r="D27" s="129">
        <v>0</v>
      </c>
      <c r="E27" s="136">
        <v>0</v>
      </c>
      <c r="F27" s="137">
        <v>0</v>
      </c>
    </row>
    <row r="28" spans="1:6" x14ac:dyDescent="0.25">
      <c r="A28" s="138">
        <v>45017</v>
      </c>
      <c r="B28" s="129">
        <v>0</v>
      </c>
      <c r="C28" s="129">
        <v>0</v>
      </c>
      <c r="D28" s="129">
        <v>0</v>
      </c>
      <c r="E28" s="136">
        <v>0</v>
      </c>
      <c r="F28" s="137">
        <v>0</v>
      </c>
    </row>
    <row r="29" spans="1:6" x14ac:dyDescent="0.25">
      <c r="A29" s="138">
        <v>45047</v>
      </c>
      <c r="B29" s="129">
        <v>0</v>
      </c>
      <c r="C29" s="129">
        <v>0</v>
      </c>
      <c r="D29" s="129">
        <v>0</v>
      </c>
      <c r="E29" s="136">
        <v>0</v>
      </c>
      <c r="F29" s="137">
        <v>0</v>
      </c>
    </row>
    <row r="30" spans="1:6" x14ac:dyDescent="0.25">
      <c r="A30" s="138">
        <v>45078</v>
      </c>
      <c r="B30" s="129">
        <v>0</v>
      </c>
      <c r="C30" s="129">
        <v>0</v>
      </c>
      <c r="D30" s="129">
        <v>0</v>
      </c>
      <c r="E30" s="136">
        <v>0</v>
      </c>
      <c r="F30" s="137">
        <v>0</v>
      </c>
    </row>
    <row r="31" spans="1:6" x14ac:dyDescent="0.25">
      <c r="A31" s="138">
        <v>45108</v>
      </c>
      <c r="B31" s="129">
        <v>0</v>
      </c>
      <c r="C31" s="129">
        <v>0</v>
      </c>
      <c r="D31" s="129">
        <v>0</v>
      </c>
      <c r="E31" s="136">
        <v>0</v>
      </c>
      <c r="F31" s="137">
        <v>0</v>
      </c>
    </row>
    <row r="32" spans="1:6" x14ac:dyDescent="0.25">
      <c r="A32" s="138">
        <v>45139</v>
      </c>
      <c r="B32" s="129">
        <v>0</v>
      </c>
      <c r="C32" s="129">
        <v>0</v>
      </c>
      <c r="D32" s="129">
        <v>0</v>
      </c>
      <c r="E32" s="136">
        <v>0</v>
      </c>
      <c r="F32" s="137">
        <v>0</v>
      </c>
    </row>
    <row r="33" spans="1:6" x14ac:dyDescent="0.25">
      <c r="A33" s="138">
        <v>45170</v>
      </c>
      <c r="B33" s="129">
        <v>0</v>
      </c>
      <c r="C33" s="129">
        <v>0</v>
      </c>
      <c r="D33" s="129">
        <v>0</v>
      </c>
      <c r="E33" s="136">
        <v>0</v>
      </c>
      <c r="F33" s="137">
        <v>0</v>
      </c>
    </row>
    <row r="34" spans="1:6" x14ac:dyDescent="0.25">
      <c r="A34" s="138">
        <v>45200</v>
      </c>
      <c r="B34" s="129">
        <v>0</v>
      </c>
      <c r="C34" s="129">
        <v>0</v>
      </c>
      <c r="D34" s="129">
        <v>0</v>
      </c>
      <c r="E34" s="136">
        <v>0</v>
      </c>
      <c r="F34" s="137">
        <v>0</v>
      </c>
    </row>
    <row r="35" spans="1:6" x14ac:dyDescent="0.25">
      <c r="A35" s="138">
        <v>45231</v>
      </c>
      <c r="B35" s="129">
        <v>0</v>
      </c>
      <c r="C35" s="129">
        <v>0</v>
      </c>
      <c r="D35" s="129">
        <v>0</v>
      </c>
      <c r="E35" s="136">
        <v>0</v>
      </c>
      <c r="F35" s="137">
        <v>0</v>
      </c>
    </row>
    <row r="36" spans="1:6" x14ac:dyDescent="0.25">
      <c r="A36" s="138">
        <v>45261</v>
      </c>
      <c r="B36" s="129">
        <v>0</v>
      </c>
      <c r="C36" s="129">
        <v>0</v>
      </c>
      <c r="D36" s="129">
        <v>0</v>
      </c>
      <c r="E36" s="136">
        <v>0</v>
      </c>
      <c r="F36" s="137">
        <v>0</v>
      </c>
    </row>
    <row r="37" spans="1:6" x14ac:dyDescent="0.25">
      <c r="A37" s="138">
        <v>45292</v>
      </c>
      <c r="B37" s="129">
        <v>0</v>
      </c>
      <c r="C37" s="129">
        <v>0</v>
      </c>
      <c r="D37" s="129">
        <v>0</v>
      </c>
      <c r="E37" s="136">
        <v>0</v>
      </c>
      <c r="F37" s="137">
        <v>0</v>
      </c>
    </row>
    <row r="38" spans="1:6" x14ac:dyDescent="0.25">
      <c r="A38" s="465" t="s">
        <v>211</v>
      </c>
      <c r="B38" s="465"/>
      <c r="C38" s="465"/>
      <c r="D38" s="465"/>
      <c r="E38" s="465"/>
      <c r="F38" s="109">
        <v>7.5999999999999998E-2</v>
      </c>
    </row>
    <row r="39" spans="1:6" x14ac:dyDescent="0.25">
      <c r="A39" s="108"/>
      <c r="B39" s="112"/>
      <c r="C39" s="112"/>
      <c r="D39" s="112"/>
      <c r="E39" s="112"/>
      <c r="F39" s="112"/>
    </row>
    <row r="40" spans="1:6" x14ac:dyDescent="0.25">
      <c r="A40" s="111"/>
      <c r="B40" s="110"/>
      <c r="C40" s="112"/>
      <c r="D40" s="112"/>
      <c r="E40" s="112"/>
      <c r="F40" s="112"/>
    </row>
    <row r="41" spans="1:6" x14ac:dyDescent="0.25">
      <c r="A41" s="112"/>
      <c r="B41" s="112"/>
      <c r="C41" s="112"/>
      <c r="D41" s="112"/>
      <c r="E41" s="112"/>
      <c r="F41" s="112"/>
    </row>
    <row r="42" spans="1:6" x14ac:dyDescent="0.25">
      <c r="A42" s="112"/>
      <c r="B42" s="112"/>
      <c r="C42" s="112"/>
      <c r="D42" s="112"/>
      <c r="E42" s="112"/>
      <c r="F42" s="112"/>
    </row>
    <row r="43" spans="1:6" x14ac:dyDescent="0.25">
      <c r="A43" s="112"/>
      <c r="B43" s="112"/>
      <c r="C43" s="112"/>
      <c r="D43" s="112"/>
      <c r="E43" s="112"/>
      <c r="F43" s="112"/>
    </row>
    <row r="44" spans="1:6" x14ac:dyDescent="0.25">
      <c r="A44" s="466"/>
      <c r="B44" s="466"/>
      <c r="C44" s="466"/>
      <c r="D44" s="466"/>
      <c r="E44" s="466"/>
      <c r="F44" s="466"/>
    </row>
    <row r="45" spans="1:6" x14ac:dyDescent="0.25">
      <c r="A45" s="467" t="s">
        <v>213</v>
      </c>
      <c r="B45" s="467"/>
      <c r="C45" s="467"/>
      <c r="D45" s="467"/>
      <c r="E45" s="467"/>
      <c r="F45" s="467"/>
    </row>
    <row r="46" spans="1:6" x14ac:dyDescent="0.25">
      <c r="A46" s="461"/>
      <c r="B46" s="461"/>
      <c r="C46" s="461"/>
      <c r="D46" s="461"/>
      <c r="E46" s="461"/>
      <c r="F46" s="461"/>
    </row>
  </sheetData>
  <mergeCells count="13">
    <mergeCell ref="A1:F1"/>
    <mergeCell ref="A46:F46"/>
    <mergeCell ref="A22:F22"/>
    <mergeCell ref="A23:F23"/>
    <mergeCell ref="A24:A25"/>
    <mergeCell ref="A38:E38"/>
    <mergeCell ref="A44:F44"/>
    <mergeCell ref="A45:F45"/>
    <mergeCell ref="A21:E21"/>
    <mergeCell ref="A2:F2"/>
    <mergeCell ref="A4:F4"/>
    <mergeCell ref="A6:F6"/>
    <mergeCell ref="A7:A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3"/>
  <sheetViews>
    <sheetView topLeftCell="A9" zoomScale="110" zoomScaleNormal="110" workbookViewId="0">
      <selection activeCell="F22" sqref="F22"/>
    </sheetView>
  </sheetViews>
  <sheetFormatPr defaultRowHeight="15" x14ac:dyDescent="0.25"/>
  <cols>
    <col min="1" max="1" width="71.85546875" customWidth="1"/>
    <col min="2" max="2" width="20" customWidth="1"/>
    <col min="3" max="3" width="21.140625" customWidth="1"/>
    <col min="4" max="4" width="17" customWidth="1"/>
    <col min="5" max="5" width="16.42578125" customWidth="1"/>
    <col min="6" max="6" width="19.7109375" customWidth="1"/>
    <col min="8" max="8" width="18.85546875" customWidth="1"/>
  </cols>
  <sheetData>
    <row r="1" spans="1:8" ht="102.75" customHeight="1" x14ac:dyDescent="0.25">
      <c r="A1" s="355"/>
      <c r="B1" s="355"/>
      <c r="C1" s="355"/>
      <c r="D1" s="355"/>
      <c r="E1" s="355"/>
      <c r="F1" s="355"/>
      <c r="G1" s="355"/>
      <c r="H1" s="355"/>
    </row>
    <row r="2" spans="1:8" ht="43.5" customHeight="1" x14ac:dyDescent="0.25">
      <c r="A2" s="480" t="s">
        <v>214</v>
      </c>
      <c r="B2" s="480"/>
      <c r="C2" s="480"/>
      <c r="D2" s="480"/>
      <c r="E2" s="480"/>
      <c r="F2" s="480"/>
      <c r="G2" s="481" t="s">
        <v>221</v>
      </c>
      <c r="H2" s="482"/>
    </row>
    <row r="3" spans="1:8" ht="37.5" customHeight="1" x14ac:dyDescent="0.25">
      <c r="A3" s="185" t="s">
        <v>215</v>
      </c>
      <c r="B3" s="185" t="s">
        <v>216</v>
      </c>
      <c r="C3" s="185" t="s">
        <v>217</v>
      </c>
      <c r="D3" s="185" t="s">
        <v>218</v>
      </c>
      <c r="E3" s="185" t="s">
        <v>219</v>
      </c>
      <c r="F3" s="185" t="s">
        <v>220</v>
      </c>
      <c r="G3" s="474"/>
      <c r="H3" s="475"/>
    </row>
    <row r="4" spans="1:8" ht="24.75" customHeight="1" x14ac:dyDescent="0.25">
      <c r="A4" s="186"/>
      <c r="B4" s="172"/>
      <c r="C4" s="187">
        <v>0</v>
      </c>
      <c r="D4" s="188">
        <v>0</v>
      </c>
      <c r="E4" s="189">
        <v>0</v>
      </c>
      <c r="F4" s="190" t="e">
        <f t="shared" ref="F4:F19" si="0">((B4*C4)-D4)*G4</f>
        <v>#DIV/0!</v>
      </c>
      <c r="G4" s="474" t="e">
        <f t="shared" ref="G4:G19" si="1">1/(12*E4)</f>
        <v>#DIV/0!</v>
      </c>
      <c r="H4" s="475"/>
    </row>
    <row r="5" spans="1:8" ht="24.95" customHeight="1" x14ac:dyDescent="0.25">
      <c r="A5" s="186"/>
      <c r="B5" s="172"/>
      <c r="C5" s="187">
        <v>0</v>
      </c>
      <c r="D5" s="188">
        <v>0</v>
      </c>
      <c r="E5" s="189">
        <v>0</v>
      </c>
      <c r="F5" s="190" t="e">
        <f t="shared" si="0"/>
        <v>#DIV/0!</v>
      </c>
      <c r="G5" s="474" t="e">
        <f t="shared" si="1"/>
        <v>#DIV/0!</v>
      </c>
      <c r="H5" s="475"/>
    </row>
    <row r="6" spans="1:8" ht="24.95" customHeight="1" x14ac:dyDescent="0.25">
      <c r="A6" s="186"/>
      <c r="B6" s="172"/>
      <c r="C6" s="187">
        <v>0</v>
      </c>
      <c r="D6" s="188">
        <v>0</v>
      </c>
      <c r="E6" s="189">
        <v>0</v>
      </c>
      <c r="F6" s="190" t="e">
        <f t="shared" si="0"/>
        <v>#DIV/0!</v>
      </c>
      <c r="G6" s="474" t="e">
        <f t="shared" si="1"/>
        <v>#DIV/0!</v>
      </c>
      <c r="H6" s="475"/>
    </row>
    <row r="7" spans="1:8" ht="24.95" customHeight="1" x14ac:dyDescent="0.25">
      <c r="A7" s="186"/>
      <c r="B7" s="172"/>
      <c r="C7" s="187">
        <v>0</v>
      </c>
      <c r="D7" s="188">
        <v>0</v>
      </c>
      <c r="E7" s="189">
        <v>0</v>
      </c>
      <c r="F7" s="190" t="e">
        <f t="shared" si="0"/>
        <v>#DIV/0!</v>
      </c>
      <c r="G7" s="474" t="e">
        <f t="shared" si="1"/>
        <v>#DIV/0!</v>
      </c>
      <c r="H7" s="475"/>
    </row>
    <row r="8" spans="1:8" ht="24.95" customHeight="1" x14ac:dyDescent="0.25">
      <c r="A8" s="186"/>
      <c r="B8" s="172"/>
      <c r="C8" s="187">
        <v>0</v>
      </c>
      <c r="D8" s="188">
        <v>0</v>
      </c>
      <c r="E8" s="189">
        <v>0</v>
      </c>
      <c r="F8" s="190" t="e">
        <f t="shared" si="0"/>
        <v>#DIV/0!</v>
      </c>
      <c r="G8" s="474" t="e">
        <f t="shared" si="1"/>
        <v>#DIV/0!</v>
      </c>
      <c r="H8" s="475"/>
    </row>
    <row r="9" spans="1:8" ht="24.95" customHeight="1" x14ac:dyDescent="0.25">
      <c r="A9" s="186"/>
      <c r="B9" s="172"/>
      <c r="C9" s="187">
        <v>0</v>
      </c>
      <c r="D9" s="188"/>
      <c r="E9" s="189">
        <v>0</v>
      </c>
      <c r="F9" s="190" t="e">
        <f t="shared" si="0"/>
        <v>#DIV/0!</v>
      </c>
      <c r="G9" s="474" t="e">
        <f t="shared" si="1"/>
        <v>#DIV/0!</v>
      </c>
      <c r="H9" s="475"/>
    </row>
    <row r="10" spans="1:8" ht="24.95" customHeight="1" x14ac:dyDescent="0.25">
      <c r="A10" s="186"/>
      <c r="B10" s="172"/>
      <c r="C10" s="187">
        <v>0</v>
      </c>
      <c r="D10" s="188"/>
      <c r="E10" s="189">
        <v>0</v>
      </c>
      <c r="F10" s="190" t="e">
        <f t="shared" si="0"/>
        <v>#DIV/0!</v>
      </c>
      <c r="G10" s="474" t="e">
        <f t="shared" si="1"/>
        <v>#DIV/0!</v>
      </c>
      <c r="H10" s="475"/>
    </row>
    <row r="11" spans="1:8" ht="24.95" customHeight="1" x14ac:dyDescent="0.25">
      <c r="A11" s="186"/>
      <c r="B11" s="172"/>
      <c r="C11" s="187">
        <v>0</v>
      </c>
      <c r="D11" s="188"/>
      <c r="E11" s="189">
        <v>0</v>
      </c>
      <c r="F11" s="190" t="e">
        <f t="shared" si="0"/>
        <v>#DIV/0!</v>
      </c>
      <c r="G11" s="474" t="e">
        <f t="shared" si="1"/>
        <v>#DIV/0!</v>
      </c>
      <c r="H11" s="475"/>
    </row>
    <row r="12" spans="1:8" ht="24.95" customHeight="1" x14ac:dyDescent="0.25">
      <c r="A12" s="186"/>
      <c r="B12" s="172"/>
      <c r="C12" s="187">
        <v>0</v>
      </c>
      <c r="D12" s="188"/>
      <c r="E12" s="189">
        <v>0</v>
      </c>
      <c r="F12" s="190" t="e">
        <f t="shared" si="0"/>
        <v>#DIV/0!</v>
      </c>
      <c r="G12" s="474" t="e">
        <f t="shared" si="1"/>
        <v>#DIV/0!</v>
      </c>
      <c r="H12" s="475"/>
    </row>
    <row r="13" spans="1:8" ht="24.95" customHeight="1" x14ac:dyDescent="0.25">
      <c r="A13" s="186"/>
      <c r="B13" s="172"/>
      <c r="C13" s="187">
        <v>0</v>
      </c>
      <c r="D13" s="188"/>
      <c r="E13" s="189">
        <v>0</v>
      </c>
      <c r="F13" s="190" t="e">
        <f t="shared" si="0"/>
        <v>#DIV/0!</v>
      </c>
      <c r="G13" s="474" t="e">
        <f t="shared" si="1"/>
        <v>#DIV/0!</v>
      </c>
      <c r="H13" s="475"/>
    </row>
    <row r="14" spans="1:8" ht="24.95" customHeight="1" x14ac:dyDescent="0.25">
      <c r="A14" s="186"/>
      <c r="B14" s="172"/>
      <c r="C14" s="187">
        <v>0</v>
      </c>
      <c r="D14" s="188"/>
      <c r="E14" s="189">
        <v>0</v>
      </c>
      <c r="F14" s="190" t="e">
        <f t="shared" si="0"/>
        <v>#DIV/0!</v>
      </c>
      <c r="G14" s="474" t="e">
        <f t="shared" si="1"/>
        <v>#DIV/0!</v>
      </c>
      <c r="H14" s="475"/>
    </row>
    <row r="15" spans="1:8" ht="24.95" customHeight="1" x14ac:dyDescent="0.25">
      <c r="A15" s="186"/>
      <c r="B15" s="172"/>
      <c r="C15" s="187">
        <v>0</v>
      </c>
      <c r="D15" s="188"/>
      <c r="E15" s="189">
        <v>0</v>
      </c>
      <c r="F15" s="190" t="e">
        <f t="shared" si="0"/>
        <v>#DIV/0!</v>
      </c>
      <c r="G15" s="474" t="e">
        <f t="shared" si="1"/>
        <v>#DIV/0!</v>
      </c>
      <c r="H15" s="475"/>
    </row>
    <row r="16" spans="1:8" ht="24.95" customHeight="1" x14ac:dyDescent="0.25">
      <c r="A16" s="186"/>
      <c r="B16" s="172"/>
      <c r="C16" s="187">
        <v>0</v>
      </c>
      <c r="D16" s="188"/>
      <c r="E16" s="189">
        <v>0</v>
      </c>
      <c r="F16" s="190" t="e">
        <f t="shared" si="0"/>
        <v>#DIV/0!</v>
      </c>
      <c r="G16" s="474" t="e">
        <f t="shared" si="1"/>
        <v>#DIV/0!</v>
      </c>
      <c r="H16" s="475"/>
    </row>
    <row r="17" spans="1:8" ht="24.95" customHeight="1" x14ac:dyDescent="0.25">
      <c r="A17" s="186"/>
      <c r="B17" s="172"/>
      <c r="C17" s="187">
        <v>0</v>
      </c>
      <c r="D17" s="188"/>
      <c r="E17" s="189">
        <v>0</v>
      </c>
      <c r="F17" s="190" t="e">
        <f t="shared" si="0"/>
        <v>#DIV/0!</v>
      </c>
      <c r="G17" s="474" t="e">
        <f t="shared" si="1"/>
        <v>#DIV/0!</v>
      </c>
      <c r="H17" s="475"/>
    </row>
    <row r="18" spans="1:8" ht="24.95" customHeight="1" x14ac:dyDescent="0.25">
      <c r="A18" s="186"/>
      <c r="B18" s="172"/>
      <c r="C18" s="187">
        <v>0</v>
      </c>
      <c r="D18" s="188"/>
      <c r="E18" s="189">
        <v>0</v>
      </c>
      <c r="F18" s="190" t="e">
        <f t="shared" si="0"/>
        <v>#DIV/0!</v>
      </c>
      <c r="G18" s="474" t="e">
        <f t="shared" si="1"/>
        <v>#DIV/0!</v>
      </c>
      <c r="H18" s="475"/>
    </row>
    <row r="19" spans="1:8" ht="24.95" customHeight="1" x14ac:dyDescent="0.25">
      <c r="A19" s="186"/>
      <c r="B19" s="172"/>
      <c r="C19" s="187">
        <v>0</v>
      </c>
      <c r="D19" s="188"/>
      <c r="E19" s="189">
        <v>0</v>
      </c>
      <c r="F19" s="190" t="e">
        <f t="shared" si="0"/>
        <v>#DIV/0!</v>
      </c>
      <c r="G19" s="474" t="e">
        <f t="shared" si="1"/>
        <v>#DIV/0!</v>
      </c>
      <c r="H19" s="475"/>
    </row>
    <row r="20" spans="1:8" ht="24.95" customHeight="1" x14ac:dyDescent="0.25">
      <c r="A20" s="186"/>
      <c r="B20" s="172"/>
      <c r="C20" s="187"/>
      <c r="D20" s="188"/>
      <c r="E20" s="189"/>
      <c r="F20" s="190"/>
    </row>
    <row r="21" spans="1:8" ht="24.95" customHeight="1" x14ac:dyDescent="0.25">
      <c r="A21" s="476" t="s">
        <v>222</v>
      </c>
      <c r="B21" s="476"/>
      <c r="C21" s="476"/>
      <c r="D21" s="476"/>
      <c r="E21" s="476"/>
      <c r="F21" s="176" t="e">
        <f>SUM(F4:F20)</f>
        <v>#DIV/0!</v>
      </c>
    </row>
    <row r="22" spans="1:8" ht="24.95" customHeight="1" x14ac:dyDescent="0.25">
      <c r="A22" s="477" t="s">
        <v>223</v>
      </c>
      <c r="B22" s="478"/>
      <c r="C22" s="478"/>
      <c r="D22" s="478"/>
      <c r="E22" s="479"/>
      <c r="F22" s="172">
        <v>0</v>
      </c>
    </row>
    <row r="23" spans="1:8" ht="24.95" customHeight="1" x14ac:dyDescent="0.25">
      <c r="A23" s="473" t="s">
        <v>224</v>
      </c>
      <c r="B23" s="473"/>
      <c r="C23" s="473"/>
      <c r="D23" s="473"/>
      <c r="E23" s="473"/>
      <c r="F23" s="176" t="e">
        <f>F21/F22</f>
        <v>#DIV/0!</v>
      </c>
    </row>
  </sheetData>
  <mergeCells count="23">
    <mergeCell ref="G12:H12"/>
    <mergeCell ref="G13:H13"/>
    <mergeCell ref="A1:H1"/>
    <mergeCell ref="A2:F2"/>
    <mergeCell ref="G2:H2"/>
    <mergeCell ref="G3:H3"/>
    <mergeCell ref="G11:H11"/>
    <mergeCell ref="A23:E23"/>
    <mergeCell ref="G4:H4"/>
    <mergeCell ref="G5:H5"/>
    <mergeCell ref="G6:H6"/>
    <mergeCell ref="G7:H7"/>
    <mergeCell ref="G8:H8"/>
    <mergeCell ref="G14:H14"/>
    <mergeCell ref="G15:H15"/>
    <mergeCell ref="G16:H16"/>
    <mergeCell ref="G17:H17"/>
    <mergeCell ref="G18:H18"/>
    <mergeCell ref="G9:H9"/>
    <mergeCell ref="G10:H10"/>
    <mergeCell ref="A21:E21"/>
    <mergeCell ref="A22:E22"/>
    <mergeCell ref="G19:H19"/>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
  <sheetViews>
    <sheetView topLeftCell="A4" workbookViewId="0">
      <selection activeCell="H19" sqref="H19"/>
    </sheetView>
  </sheetViews>
  <sheetFormatPr defaultRowHeight="15" x14ac:dyDescent="0.25"/>
  <cols>
    <col min="1" max="1" width="36.140625" customWidth="1"/>
    <col min="2" max="2" width="55" customWidth="1"/>
    <col min="3" max="3" width="17.28515625" customWidth="1"/>
    <col min="4" max="4" width="2" customWidth="1"/>
    <col min="5" max="6" width="22.28515625" customWidth="1"/>
  </cols>
  <sheetData>
    <row r="1" spans="1:6" ht="120" customHeight="1" x14ac:dyDescent="0.25">
      <c r="A1" s="496"/>
      <c r="B1" s="496"/>
      <c r="C1" s="496"/>
      <c r="D1" s="496"/>
      <c r="E1" s="496"/>
      <c r="F1" s="496"/>
    </row>
    <row r="2" spans="1:6" ht="24.95" customHeight="1" x14ac:dyDescent="0.25">
      <c r="A2" s="498" t="s">
        <v>225</v>
      </c>
      <c r="B2" s="498"/>
      <c r="C2" s="498"/>
      <c r="D2" s="498"/>
      <c r="E2" s="498"/>
      <c r="F2" s="498"/>
    </row>
    <row r="3" spans="1:6" ht="24.95" customHeight="1" x14ac:dyDescent="0.25">
      <c r="A3" s="483" t="s">
        <v>226</v>
      </c>
      <c r="B3" s="484"/>
      <c r="C3" s="484"/>
      <c r="D3" s="484"/>
      <c r="E3" s="484"/>
      <c r="F3" s="485"/>
    </row>
    <row r="4" spans="1:6" ht="24.95" customHeight="1" x14ac:dyDescent="0.25">
      <c r="A4" s="486" t="s">
        <v>215</v>
      </c>
      <c r="B4" s="487"/>
      <c r="C4" s="486" t="s">
        <v>227</v>
      </c>
      <c r="D4" s="487"/>
      <c r="E4" s="177" t="s">
        <v>228</v>
      </c>
      <c r="F4" s="177" t="s">
        <v>229</v>
      </c>
    </row>
    <row r="5" spans="1:6" ht="24.95" customHeight="1" x14ac:dyDescent="0.25">
      <c r="A5" s="490"/>
      <c r="B5" s="491"/>
      <c r="C5" s="488">
        <v>0</v>
      </c>
      <c r="D5" s="489"/>
      <c r="E5" s="178">
        <v>0</v>
      </c>
      <c r="F5" s="179">
        <f t="shared" ref="F5:F16" si="0">C5*E5</f>
        <v>0</v>
      </c>
    </row>
    <row r="6" spans="1:6" ht="24.95" customHeight="1" x14ac:dyDescent="0.25">
      <c r="A6" s="490"/>
      <c r="B6" s="491"/>
      <c r="C6" s="488">
        <v>0</v>
      </c>
      <c r="D6" s="489"/>
      <c r="E6" s="178">
        <v>0</v>
      </c>
      <c r="F6" s="179">
        <f t="shared" si="0"/>
        <v>0</v>
      </c>
    </row>
    <row r="7" spans="1:6" ht="24.95" customHeight="1" x14ac:dyDescent="0.25">
      <c r="A7" s="490"/>
      <c r="B7" s="491"/>
      <c r="C7" s="488">
        <v>0</v>
      </c>
      <c r="D7" s="489"/>
      <c r="E7" s="178">
        <v>0</v>
      </c>
      <c r="F7" s="179">
        <f t="shared" si="0"/>
        <v>0</v>
      </c>
    </row>
    <row r="8" spans="1:6" ht="24.95" customHeight="1" x14ac:dyDescent="0.25">
      <c r="A8" s="490"/>
      <c r="B8" s="491"/>
      <c r="C8" s="488"/>
      <c r="D8" s="489"/>
      <c r="E8" s="178"/>
      <c r="F8" s="179">
        <f t="shared" si="0"/>
        <v>0</v>
      </c>
    </row>
    <row r="9" spans="1:6" ht="24.95" customHeight="1" x14ac:dyDescent="0.25">
      <c r="A9" s="490"/>
      <c r="B9" s="491"/>
      <c r="C9" s="488"/>
      <c r="D9" s="489"/>
      <c r="E9" s="178"/>
      <c r="F9" s="179">
        <f t="shared" si="0"/>
        <v>0</v>
      </c>
    </row>
    <row r="10" spans="1:6" ht="24.95" customHeight="1" x14ac:dyDescent="0.25">
      <c r="A10" s="490"/>
      <c r="B10" s="491"/>
      <c r="C10" s="488"/>
      <c r="D10" s="489"/>
      <c r="E10" s="178"/>
      <c r="F10" s="179">
        <f t="shared" si="0"/>
        <v>0</v>
      </c>
    </row>
    <row r="11" spans="1:6" ht="24.95" customHeight="1" x14ac:dyDescent="0.25">
      <c r="A11" s="490"/>
      <c r="B11" s="491"/>
      <c r="C11" s="488"/>
      <c r="D11" s="489"/>
      <c r="E11" s="178"/>
      <c r="F11" s="179">
        <f t="shared" si="0"/>
        <v>0</v>
      </c>
    </row>
    <row r="12" spans="1:6" ht="24.95" customHeight="1" x14ac:dyDescent="0.25">
      <c r="A12" s="180"/>
      <c r="B12" s="181"/>
      <c r="C12" s="182"/>
      <c r="D12" s="183"/>
      <c r="E12" s="178"/>
      <c r="F12" s="179">
        <f t="shared" si="0"/>
        <v>0</v>
      </c>
    </row>
    <row r="13" spans="1:6" ht="24.95" customHeight="1" x14ac:dyDescent="0.25">
      <c r="A13" s="180"/>
      <c r="B13" s="181"/>
      <c r="C13" s="182"/>
      <c r="D13" s="183"/>
      <c r="E13" s="178"/>
      <c r="F13" s="179">
        <f t="shared" si="0"/>
        <v>0</v>
      </c>
    </row>
    <row r="14" spans="1:6" ht="24.95" customHeight="1" x14ac:dyDescent="0.25">
      <c r="A14" s="180"/>
      <c r="B14" s="181"/>
      <c r="C14" s="182"/>
      <c r="D14" s="183"/>
      <c r="E14" s="178"/>
      <c r="F14" s="179">
        <f t="shared" si="0"/>
        <v>0</v>
      </c>
    </row>
    <row r="15" spans="1:6" ht="24.95" customHeight="1" x14ac:dyDescent="0.25">
      <c r="A15" s="180"/>
      <c r="B15" s="181"/>
      <c r="C15" s="182"/>
      <c r="D15" s="183"/>
      <c r="E15" s="178"/>
      <c r="F15" s="179">
        <f t="shared" si="0"/>
        <v>0</v>
      </c>
    </row>
    <row r="16" spans="1:6" ht="24.95" customHeight="1" x14ac:dyDescent="0.25">
      <c r="A16" s="490"/>
      <c r="B16" s="491"/>
      <c r="C16" s="488"/>
      <c r="D16" s="489"/>
      <c r="E16" s="178"/>
      <c r="F16" s="179">
        <f t="shared" si="0"/>
        <v>0</v>
      </c>
    </row>
    <row r="17" spans="1:6" ht="24.95" customHeight="1" x14ac:dyDescent="0.25">
      <c r="A17" s="495" t="s">
        <v>230</v>
      </c>
      <c r="B17" s="495"/>
      <c r="C17" s="495"/>
      <c r="D17" s="495"/>
      <c r="E17" s="495"/>
      <c r="F17" s="184">
        <f>SUM(F5:F16)</f>
        <v>0</v>
      </c>
    </row>
    <row r="18" spans="1:6" ht="24.95" customHeight="1" x14ac:dyDescent="0.25">
      <c r="A18" s="495" t="s">
        <v>231</v>
      </c>
      <c r="B18" s="495"/>
      <c r="C18" s="495"/>
      <c r="D18" s="495"/>
      <c r="E18" s="495"/>
      <c r="F18" s="184">
        <f>F17/12</f>
        <v>0</v>
      </c>
    </row>
    <row r="19" spans="1:6" ht="24.95" customHeight="1" x14ac:dyDescent="0.25">
      <c r="A19" s="492" t="s">
        <v>223</v>
      </c>
      <c r="B19" s="493"/>
      <c r="C19" s="493"/>
      <c r="D19" s="493"/>
      <c r="E19" s="494"/>
      <c r="F19" s="177">
        <v>0</v>
      </c>
    </row>
    <row r="20" spans="1:6" ht="24.95" customHeight="1" x14ac:dyDescent="0.25">
      <c r="A20" s="497" t="s">
        <v>224</v>
      </c>
      <c r="B20" s="497"/>
      <c r="C20" s="497"/>
      <c r="D20" s="497"/>
      <c r="E20" s="497"/>
      <c r="F20" s="191" t="e">
        <f>F18/F19</f>
        <v>#DIV/0!</v>
      </c>
    </row>
  </sheetData>
  <mergeCells count="25">
    <mergeCell ref="A19:E19"/>
    <mergeCell ref="A18:E18"/>
    <mergeCell ref="A1:F1"/>
    <mergeCell ref="A20:E20"/>
    <mergeCell ref="A17:E17"/>
    <mergeCell ref="A2:F2"/>
    <mergeCell ref="C10:D10"/>
    <mergeCell ref="A11:B11"/>
    <mergeCell ref="C11:D11"/>
    <mergeCell ref="A16:B16"/>
    <mergeCell ref="C16:D16"/>
    <mergeCell ref="A8:B8"/>
    <mergeCell ref="C8:D8"/>
    <mergeCell ref="A9:B9"/>
    <mergeCell ref="A4:B4"/>
    <mergeCell ref="A5:B5"/>
    <mergeCell ref="A3:F3"/>
    <mergeCell ref="C4:D4"/>
    <mergeCell ref="C9:D9"/>
    <mergeCell ref="A10:B10"/>
    <mergeCell ref="C6:D6"/>
    <mergeCell ref="A7:B7"/>
    <mergeCell ref="C7:D7"/>
    <mergeCell ref="C5:D5"/>
    <mergeCell ref="A6:B6"/>
  </mergeCells>
  <pageMargins left="0.511811024" right="0.511811024" top="0.78740157499999996" bottom="0.78740157499999996" header="0.31496062000000002" footer="0.314960620000000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Informações Licitante</vt:lpstr>
      <vt:lpstr>Proposta</vt:lpstr>
      <vt:lpstr>Planilha Analítica</vt:lpstr>
      <vt:lpstr>Notas Explicativas</vt:lpstr>
      <vt:lpstr>PIS-COFINS</vt:lpstr>
      <vt:lpstr>Insumos Depreciáveis</vt:lpstr>
      <vt:lpstr>Insumos Não Depreciáveis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ac30071</dc:creator>
  <cp:lastModifiedBy>Camila Andrade Guimarães Carneiro</cp:lastModifiedBy>
  <cp:revision/>
  <cp:lastPrinted>2023-10-23T15:48:39Z</cp:lastPrinted>
  <dcterms:created xsi:type="dcterms:W3CDTF">2019-01-24T15:06:57Z</dcterms:created>
  <dcterms:modified xsi:type="dcterms:W3CDTF">2026-03-10T13:38:12Z</dcterms:modified>
</cp:coreProperties>
</file>